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C106" i="1" l="1"/>
  <c r="AC30" i="1" l="1"/>
  <c r="V102" i="1"/>
  <c r="V101" i="1" s="1"/>
  <c r="V107" i="1" s="1"/>
  <c r="Q102" i="1"/>
  <c r="R102" i="1"/>
  <c r="S102" i="1"/>
  <c r="T102" i="1"/>
  <c r="T101" i="1" s="1"/>
  <c r="U102" i="1"/>
  <c r="U101" i="1" s="1"/>
  <c r="U107" i="1" s="1"/>
  <c r="P102" i="1"/>
  <c r="AC16" i="1"/>
  <c r="AC17" i="1"/>
  <c r="K102" i="1"/>
  <c r="L107" i="1"/>
  <c r="M107" i="1"/>
  <c r="N107" i="1"/>
  <c r="O107" i="1"/>
  <c r="E107" i="1"/>
  <c r="F102" i="1"/>
  <c r="G102" i="1"/>
  <c r="H102" i="1"/>
  <c r="I102" i="1"/>
  <c r="J102" i="1"/>
  <c r="L102" i="1"/>
  <c r="M102" i="1"/>
  <c r="N102" i="1"/>
  <c r="O102" i="1"/>
  <c r="W102" i="1"/>
  <c r="W101" i="1" s="1"/>
  <c r="X102" i="1"/>
  <c r="X101" i="1" s="1"/>
  <c r="Y102" i="1"/>
  <c r="Y101" i="1" s="1"/>
  <c r="Z102" i="1"/>
  <c r="Z101" i="1" s="1"/>
  <c r="AA102" i="1"/>
  <c r="AA101" i="1" s="1"/>
  <c r="E102" i="1"/>
  <c r="AC7" i="1"/>
  <c r="AC8" i="1"/>
  <c r="AC9" i="1"/>
  <c r="AC10" i="1"/>
  <c r="AC11" i="1"/>
  <c r="AC12" i="1"/>
  <c r="AC13" i="1"/>
  <c r="AC14" i="1"/>
  <c r="AC15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100" i="1"/>
  <c r="AC103" i="1"/>
  <c r="AC104" i="1"/>
  <c r="AC105" i="1"/>
  <c r="AC6" i="1"/>
  <c r="J99" i="1"/>
  <c r="J107" i="1" s="1"/>
  <c r="X107" i="1" l="1"/>
  <c r="AE107" i="1"/>
  <c r="S101" i="1"/>
  <c r="S107" i="1" s="1"/>
  <c r="R101" i="1"/>
  <c r="P101" i="1"/>
  <c r="P107" i="1" s="1"/>
  <c r="AA99" i="1"/>
  <c r="AA107" i="1" s="1"/>
  <c r="Z99" i="1"/>
  <c r="Z107" i="1" s="1"/>
  <c r="Y99" i="1"/>
  <c r="Y107" i="1" s="1"/>
  <c r="X99" i="1"/>
  <c r="W99" i="1"/>
  <c r="W107" i="1" s="1"/>
  <c r="T99" i="1"/>
  <c r="T107" i="1" s="1"/>
  <c r="I99" i="1"/>
  <c r="I107" i="1" s="1"/>
  <c r="H99" i="1"/>
  <c r="H107" i="1" s="1"/>
  <c r="G99" i="1"/>
  <c r="G107" i="1" s="1"/>
  <c r="F99" i="1"/>
  <c r="F107" i="1" s="1"/>
  <c r="AC99" i="1" l="1"/>
  <c r="Q101" i="1"/>
  <c r="AC102" i="1"/>
  <c r="AC101" i="1" l="1"/>
  <c r="Q107" i="1"/>
  <c r="AC107" i="1" s="1"/>
</calcChain>
</file>

<file path=xl/sharedStrings.xml><?xml version="1.0" encoding="utf-8"?>
<sst xmlns="http://schemas.openxmlformats.org/spreadsheetml/2006/main" count="393" uniqueCount="168">
  <si>
    <t>№</t>
  </si>
  <si>
    <t>Фамилия учителя</t>
  </si>
  <si>
    <t>клас.руков</t>
  </si>
  <si>
    <t>предмет</t>
  </si>
  <si>
    <t>1 классы</t>
  </si>
  <si>
    <t>2 классы</t>
  </si>
  <si>
    <t>3 классы</t>
  </si>
  <si>
    <t>4 классы</t>
  </si>
  <si>
    <t>завед. кабинетом</t>
  </si>
  <si>
    <t>Итого</t>
  </si>
  <si>
    <t>проверка тетрадей</t>
  </si>
  <si>
    <t>Доплата</t>
  </si>
  <si>
    <t>Коптелова А.В.</t>
  </si>
  <si>
    <t>1а</t>
  </si>
  <si>
    <t>нач.кл.</t>
  </si>
  <si>
    <t>Нечвиенко Е.Б.</t>
  </si>
  <si>
    <t>1б</t>
  </si>
  <si>
    <t>Брехт Л.Ф.</t>
  </si>
  <si>
    <t>1в</t>
  </si>
  <si>
    <t xml:space="preserve">Потарская Е.Н. </t>
  </si>
  <si>
    <t>1г</t>
  </si>
  <si>
    <t>Бойко А.Ю.</t>
  </si>
  <si>
    <t>Есимбаева А.К.</t>
  </si>
  <si>
    <t>1е (Ж)</t>
  </si>
  <si>
    <t>каз.яз.</t>
  </si>
  <si>
    <t>Садовая И.Н.</t>
  </si>
  <si>
    <t>2а</t>
  </si>
  <si>
    <t>нач.кл</t>
  </si>
  <si>
    <t>Хасенова А.М.</t>
  </si>
  <si>
    <t>2б</t>
  </si>
  <si>
    <t>Горецкая Г.М.</t>
  </si>
  <si>
    <t>2в</t>
  </si>
  <si>
    <t>Бурумбаева Н.М.</t>
  </si>
  <si>
    <t>2г</t>
  </si>
  <si>
    <t>Выренкова Ю.Ю.</t>
  </si>
  <si>
    <t>2д</t>
  </si>
  <si>
    <t>3б</t>
  </si>
  <si>
    <t>3д</t>
  </si>
  <si>
    <t>Канавец С.В.</t>
  </si>
  <si>
    <t>4б</t>
  </si>
  <si>
    <t>Маркина Е.В.</t>
  </si>
  <si>
    <t>4в</t>
  </si>
  <si>
    <t>Есимбаева А.С.</t>
  </si>
  <si>
    <t>ЖНШ каз.яз.</t>
  </si>
  <si>
    <t>англ.яз</t>
  </si>
  <si>
    <t>англ.яз.</t>
  </si>
  <si>
    <t>физкультура</t>
  </si>
  <si>
    <t>Сороко Ю.С.</t>
  </si>
  <si>
    <t>Сыздыкпаева Б.В.</t>
  </si>
  <si>
    <t>Котова Л.Н.</t>
  </si>
  <si>
    <t>музыка</t>
  </si>
  <si>
    <t>самоп</t>
  </si>
  <si>
    <t>Тортопиди О.А.</t>
  </si>
  <si>
    <t>шк.комп</t>
  </si>
  <si>
    <t>3а</t>
  </si>
  <si>
    <t>4г</t>
  </si>
  <si>
    <t>уч.комп</t>
  </si>
  <si>
    <t>уч.ком</t>
  </si>
  <si>
    <t>3в</t>
  </si>
  <si>
    <t>3г</t>
  </si>
  <si>
    <t>4 в</t>
  </si>
  <si>
    <t>вариативная часть</t>
  </si>
  <si>
    <t>инвариантная часть</t>
  </si>
  <si>
    <t>инвариантная часть  с делением</t>
  </si>
  <si>
    <t>выделено дополнительно часов</t>
  </si>
  <si>
    <t>ИТОГО:</t>
  </si>
  <si>
    <t>гимн.            комп.</t>
  </si>
  <si>
    <t>2е</t>
  </si>
  <si>
    <t>4а</t>
  </si>
  <si>
    <t>4д</t>
  </si>
  <si>
    <t>Мурсалиева Ж.Т.</t>
  </si>
  <si>
    <t>Долголевец А.К.</t>
  </si>
  <si>
    <t>3 а</t>
  </si>
  <si>
    <t>Тимофеева И.М,</t>
  </si>
  <si>
    <t>вакансия/                                Сотникова Е.Н.</t>
  </si>
  <si>
    <t>Иманшарипова Ш.К./Ляхова К.В.</t>
  </si>
  <si>
    <t>Назакаева Р.Р.</t>
  </si>
  <si>
    <t>Тычина И.В.</t>
  </si>
  <si>
    <t>Ляхова К.В.</t>
  </si>
  <si>
    <t>Тимофеева И.М.</t>
  </si>
  <si>
    <t>Каирбаева С.З.</t>
  </si>
  <si>
    <t>Гармазова М.С.</t>
  </si>
  <si>
    <t>Алиева Д.К.</t>
  </si>
  <si>
    <t xml:space="preserve">вакансия/Потарская Е.Н. </t>
  </si>
  <si>
    <t>Ташева Г.А.</t>
  </si>
  <si>
    <t>рус.яз., ЖНШ</t>
  </si>
  <si>
    <t>Решетник К.Г.</t>
  </si>
  <si>
    <t>Худжамбердиева Р.Т.</t>
  </si>
  <si>
    <t>итого</t>
  </si>
  <si>
    <t>шк, учен ком</t>
  </si>
  <si>
    <t>Колотова Н.А.</t>
  </si>
  <si>
    <t>2+2 самоп</t>
  </si>
  <si>
    <t>1+2 самоп</t>
  </si>
  <si>
    <t>2+1 самоп</t>
  </si>
  <si>
    <t xml:space="preserve">    28 А</t>
  </si>
  <si>
    <t xml:space="preserve">    28    Б</t>
  </si>
  <si>
    <t xml:space="preserve">    29     В</t>
  </si>
  <si>
    <t>28 Г</t>
  </si>
  <si>
    <t>18 Д</t>
  </si>
  <si>
    <t xml:space="preserve"> 27 А</t>
  </si>
  <si>
    <t xml:space="preserve">    27   Б</t>
  </si>
  <si>
    <t xml:space="preserve">      25     В</t>
  </si>
  <si>
    <t>27   Г</t>
  </si>
  <si>
    <t>25Д</t>
  </si>
  <si>
    <t>24Е</t>
  </si>
  <si>
    <t>7 Ж</t>
  </si>
  <si>
    <t xml:space="preserve"> 27  Г</t>
  </si>
  <si>
    <t>физкул</t>
  </si>
  <si>
    <t>вак(Каирбаева С.З.)</t>
  </si>
  <si>
    <t>Развернутая тарификация 1 - 4 классов СШ № 43 на 2018 - 2019 учебный год</t>
  </si>
  <si>
    <t xml:space="preserve">               (на 1 сентября 2018 года)</t>
  </si>
  <si>
    <t>Гудым О.Ю.</t>
  </si>
  <si>
    <t>Иманшарипова Ш.К.</t>
  </si>
  <si>
    <t>1 ЖНШ</t>
  </si>
  <si>
    <t>3е</t>
  </si>
  <si>
    <t>Семенова М.С.</t>
  </si>
  <si>
    <t xml:space="preserve">1д </t>
  </si>
  <si>
    <t>Тычина И.Ю.</t>
  </si>
  <si>
    <t>3 г</t>
  </si>
  <si>
    <t>3 д</t>
  </si>
  <si>
    <t>Сарымбетова А.К./Садовая И.Н.</t>
  </si>
  <si>
    <t>Головенко Л.А.</t>
  </si>
  <si>
    <t>Кушенова А.Б.</t>
  </si>
  <si>
    <t>Аманкулова Г.А.</t>
  </si>
  <si>
    <t>Байгабылова Ж.Т.</t>
  </si>
  <si>
    <t xml:space="preserve">Боранбаева Г.К./Сулейменова </t>
  </si>
  <si>
    <t>2 а</t>
  </si>
  <si>
    <t>Ли Х.В.</t>
  </si>
  <si>
    <t>Ассанова Ж.Т./Мусина Д.М.</t>
  </si>
  <si>
    <t xml:space="preserve">   25  А</t>
  </si>
  <si>
    <t xml:space="preserve">       27  В</t>
  </si>
  <si>
    <t>26 Г</t>
  </si>
  <si>
    <t>26 Д</t>
  </si>
  <si>
    <t>11 Е</t>
  </si>
  <si>
    <t>28  А</t>
  </si>
  <si>
    <t xml:space="preserve">      30    Б</t>
  </si>
  <si>
    <t xml:space="preserve">     30      В</t>
  </si>
  <si>
    <t xml:space="preserve">   30 Г</t>
  </si>
  <si>
    <t>17 Д</t>
  </si>
  <si>
    <t>26 А</t>
  </si>
  <si>
    <t xml:space="preserve">       27       Б</t>
  </si>
  <si>
    <t xml:space="preserve">     26    В</t>
  </si>
  <si>
    <t>25 Д</t>
  </si>
  <si>
    <t>26 Е</t>
  </si>
  <si>
    <t>4 Ж</t>
  </si>
  <si>
    <t>24 Б</t>
  </si>
  <si>
    <t>24 В</t>
  </si>
  <si>
    <t>Пирожникова И.А.</t>
  </si>
  <si>
    <t>Ахметбекова Т.Ш.</t>
  </si>
  <si>
    <t>ИКТ</t>
  </si>
  <si>
    <t>Копнышева М.В.</t>
  </si>
  <si>
    <t>русс яз</t>
  </si>
  <si>
    <t xml:space="preserve">Исполнитель:                  Копнышева М.В.                                                </t>
  </si>
  <si>
    <t>30%</t>
  </si>
  <si>
    <t>100%</t>
  </si>
  <si>
    <t>50%</t>
  </si>
  <si>
    <t xml:space="preserve">        26 Б</t>
  </si>
  <si>
    <t>26  Г</t>
  </si>
  <si>
    <t>вакансия (Вахитова Л.Р. (с))</t>
  </si>
  <si>
    <t xml:space="preserve">                              Сотникова Е.Н.</t>
  </si>
  <si>
    <t xml:space="preserve">Решетник К.Г.                          Ли Х.В.                   </t>
  </si>
  <si>
    <t>1е ЖНШ</t>
  </si>
  <si>
    <t xml:space="preserve">2,3 ЖНШ </t>
  </si>
  <si>
    <t>2,3 ЖНШ</t>
  </si>
  <si>
    <t>2,3 жнш</t>
  </si>
  <si>
    <t>и.о.директора СОШ № 43                                                          М.В. Копнышева</t>
  </si>
  <si>
    <t>0,25 ст ЗДУВР</t>
  </si>
  <si>
    <t>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</si>
</sst>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0" fillId="2" borderId="0" xfId="0" applyFill="1"/>
    <xf numFmtId="0" fontId="0" fillId="0" borderId="0" xfId="0" applyFill="1"/>
    <xf numFmtId="0" fontId="3" fillId="0" borderId="0" xfId="0" applyFont="1" applyFill="1"/>
    <xf numFmtId="0" fontId="2" fillId="0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6" fillId="0" borderId="1" xfId="0" applyFont="1" applyFill="1" applyBorder="1"/>
    <xf numFmtId="0" fontId="6" fillId="0" borderId="1" xfId="0" applyFont="1" applyBorder="1"/>
    <xf numFmtId="0" fontId="5" fillId="0" borderId="6" xfId="0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textRotation="90" wrapText="1"/>
    </xf>
    <xf numFmtId="0" fontId="5" fillId="0" borderId="6" xfId="0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textRotation="90"/>
    </xf>
    <xf numFmtId="0" fontId="4" fillId="0" borderId="1" xfId="0" applyFont="1" applyFill="1" applyBorder="1" applyAlignment="1">
      <alignment horizont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textRotation="90" wrapText="1"/>
    </xf>
    <xf numFmtId="0" fontId="5" fillId="0" borderId="7" xfId="0" applyFont="1" applyFill="1" applyBorder="1" applyAlignment="1">
      <alignment horizontal="center" textRotation="90" wrapText="1"/>
    </xf>
    <xf numFmtId="0" fontId="5" fillId="0" borderId="6" xfId="0" applyFont="1" applyFill="1" applyBorder="1" applyAlignment="1">
      <alignment horizontal="center" textRotation="90" wrapText="1"/>
    </xf>
    <xf numFmtId="0" fontId="5" fillId="0" borderId="3" xfId="0" applyFont="1" applyFill="1" applyBorder="1" applyAlignment="1">
      <alignment horizontal="center" vertical="center" textRotation="90"/>
    </xf>
    <xf numFmtId="0" fontId="5" fillId="0" borderId="7" xfId="0" applyFont="1" applyFill="1" applyBorder="1" applyAlignment="1">
      <alignment horizontal="center" vertical="center" textRotation="90"/>
    </xf>
    <xf numFmtId="0" fontId="5" fillId="0" borderId="6" xfId="0" applyFont="1" applyFill="1" applyBorder="1" applyAlignment="1">
      <alignment horizontal="center" vertical="center" textRotation="90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0" borderId="12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10"/>
  <sheetViews>
    <sheetView tabSelected="1" topLeftCell="A28" zoomScale="81" zoomScaleNormal="81" workbookViewId="0">
      <selection activeCell="AN36" sqref="AN36"/>
    </sheetView>
  </sheetViews>
  <sheetFormatPr defaultRowHeight="15" x14ac:dyDescent="0.25"/>
  <cols>
    <col min="1" max="1" width="4.28515625" customWidth="1"/>
    <col min="2" max="2" width="15.140625" customWidth="1"/>
    <col min="3" max="3" width="6.42578125" customWidth="1"/>
    <col min="4" max="4" width="6.5703125" customWidth="1"/>
    <col min="5" max="5" width="3.7109375" customWidth="1"/>
    <col min="6" max="6" width="3.85546875" customWidth="1"/>
    <col min="7" max="7" width="3.5703125" customWidth="1"/>
    <col min="8" max="10" width="3.28515625" customWidth="1"/>
    <col min="11" max="12" width="3.42578125" customWidth="1"/>
    <col min="13" max="13" width="4" customWidth="1"/>
    <col min="14" max="15" width="3.5703125" customWidth="1"/>
    <col min="16" max="16" width="3.7109375" customWidth="1"/>
    <col min="17" max="17" width="3.42578125" customWidth="1"/>
    <col min="18" max="18" width="3.7109375" customWidth="1"/>
    <col min="19" max="19" width="4" customWidth="1"/>
    <col min="20" max="20" width="3.7109375" customWidth="1"/>
    <col min="21" max="22" width="3.42578125" customWidth="1"/>
    <col min="23" max="23" width="3.7109375" customWidth="1"/>
    <col min="24" max="25" width="3.42578125" customWidth="1"/>
    <col min="26" max="26" width="4" customWidth="1"/>
    <col min="27" max="27" width="3.28515625" customWidth="1"/>
    <col min="28" max="28" width="3.85546875" customWidth="1"/>
    <col min="29" max="29" width="5.28515625" customWidth="1"/>
    <col min="30" max="30" width="6" customWidth="1"/>
    <col min="31" max="31" width="5.5703125" customWidth="1"/>
    <col min="32" max="32" width="6.5703125" customWidth="1"/>
    <col min="33" max="37" width="9.140625" hidden="1" customWidth="1"/>
  </cols>
  <sheetData>
    <row r="1" spans="1:74" x14ac:dyDescent="0.25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</row>
    <row r="2" spans="1:74" ht="16.5" customHeight="1" x14ac:dyDescent="0.25">
      <c r="A2" s="31"/>
      <c r="B2" s="81" t="s">
        <v>110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</row>
    <row r="3" spans="1:74" ht="19.5" customHeight="1" x14ac:dyDescent="0.25">
      <c r="A3" s="89" t="s">
        <v>0</v>
      </c>
      <c r="B3" s="92" t="s">
        <v>1</v>
      </c>
      <c r="C3" s="77" t="s">
        <v>2</v>
      </c>
      <c r="D3" s="77" t="s">
        <v>3</v>
      </c>
      <c r="E3" s="82" t="s">
        <v>4</v>
      </c>
      <c r="F3" s="83"/>
      <c r="G3" s="83"/>
      <c r="H3" s="83"/>
      <c r="I3" s="83"/>
      <c r="J3" s="97"/>
      <c r="K3" s="82" t="s">
        <v>5</v>
      </c>
      <c r="L3" s="83"/>
      <c r="M3" s="83"/>
      <c r="N3" s="83"/>
      <c r="O3" s="97"/>
      <c r="P3" s="82" t="s">
        <v>6</v>
      </c>
      <c r="Q3" s="83"/>
      <c r="R3" s="83"/>
      <c r="S3" s="83"/>
      <c r="T3" s="83"/>
      <c r="U3" s="83"/>
      <c r="V3" s="97"/>
      <c r="W3" s="82" t="s">
        <v>7</v>
      </c>
      <c r="X3" s="83"/>
      <c r="Y3" s="83"/>
      <c r="Z3" s="83"/>
      <c r="AA3" s="83"/>
      <c r="AB3" s="74" t="s">
        <v>8</v>
      </c>
      <c r="AC3" s="77" t="s">
        <v>9</v>
      </c>
      <c r="AD3" s="85" t="s">
        <v>10</v>
      </c>
      <c r="AE3" s="86"/>
      <c r="AF3" s="77" t="s">
        <v>11</v>
      </c>
    </row>
    <row r="4" spans="1:74" ht="83.25" customHeight="1" thickBot="1" x14ac:dyDescent="0.3">
      <c r="A4" s="90"/>
      <c r="B4" s="93"/>
      <c r="C4" s="78"/>
      <c r="D4" s="78"/>
      <c r="E4" s="72" t="s">
        <v>129</v>
      </c>
      <c r="F4" s="72" t="s">
        <v>156</v>
      </c>
      <c r="G4" s="72" t="s">
        <v>130</v>
      </c>
      <c r="H4" s="95" t="s">
        <v>157</v>
      </c>
      <c r="I4" s="72" t="s">
        <v>132</v>
      </c>
      <c r="J4" s="72" t="s">
        <v>133</v>
      </c>
      <c r="K4" s="72" t="s">
        <v>134</v>
      </c>
      <c r="L4" s="72" t="s">
        <v>135</v>
      </c>
      <c r="M4" s="72" t="s">
        <v>136</v>
      </c>
      <c r="N4" s="72" t="s">
        <v>137</v>
      </c>
      <c r="O4" s="72" t="s">
        <v>138</v>
      </c>
      <c r="P4" s="72" t="s">
        <v>139</v>
      </c>
      <c r="Q4" s="72" t="s">
        <v>140</v>
      </c>
      <c r="R4" s="72" t="s">
        <v>141</v>
      </c>
      <c r="S4" s="72" t="s">
        <v>106</v>
      </c>
      <c r="T4" s="72" t="s">
        <v>142</v>
      </c>
      <c r="U4" s="72" t="s">
        <v>143</v>
      </c>
      <c r="V4" s="72" t="s">
        <v>144</v>
      </c>
      <c r="W4" s="72" t="s">
        <v>139</v>
      </c>
      <c r="X4" s="72" t="s">
        <v>145</v>
      </c>
      <c r="Y4" s="72" t="s">
        <v>146</v>
      </c>
      <c r="Z4" s="72" t="s">
        <v>131</v>
      </c>
      <c r="AA4" s="72" t="s">
        <v>132</v>
      </c>
      <c r="AB4" s="75"/>
      <c r="AC4" s="78"/>
      <c r="AD4" s="87"/>
      <c r="AE4" s="88"/>
      <c r="AF4" s="79"/>
    </row>
    <row r="5" spans="1:74" ht="19.5" customHeight="1" thickBot="1" x14ac:dyDescent="0.3">
      <c r="A5" s="91"/>
      <c r="B5" s="94"/>
      <c r="C5" s="79"/>
      <c r="D5" s="79"/>
      <c r="E5" s="73"/>
      <c r="F5" s="73"/>
      <c r="G5" s="73"/>
      <c r="H5" s="96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6"/>
      <c r="AC5" s="79"/>
      <c r="AD5" s="32" t="s">
        <v>154</v>
      </c>
      <c r="AE5" s="33" t="s">
        <v>155</v>
      </c>
      <c r="AF5" s="34"/>
    </row>
    <row r="6" spans="1:74" ht="23.25" customHeight="1" x14ac:dyDescent="0.25">
      <c r="A6" s="35">
        <v>1</v>
      </c>
      <c r="B6" s="16" t="s">
        <v>111</v>
      </c>
      <c r="C6" s="12" t="s">
        <v>13</v>
      </c>
      <c r="D6" s="12" t="s">
        <v>14</v>
      </c>
      <c r="E6" s="8">
        <v>13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36"/>
      <c r="AC6" s="35">
        <f>SUM(E6:AA6)</f>
        <v>13</v>
      </c>
      <c r="AD6" s="35">
        <v>18</v>
      </c>
      <c r="AE6" s="37"/>
      <c r="AF6" s="29"/>
    </row>
    <row r="7" spans="1:74" ht="29.25" customHeight="1" x14ac:dyDescent="0.25">
      <c r="A7" s="35">
        <v>2</v>
      </c>
      <c r="B7" s="16" t="s">
        <v>112</v>
      </c>
      <c r="C7" s="12" t="s">
        <v>16</v>
      </c>
      <c r="D7" s="12" t="s">
        <v>14</v>
      </c>
      <c r="E7" s="8"/>
      <c r="F7" s="13">
        <v>16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36"/>
      <c r="AC7" s="35">
        <f t="shared" ref="AC7:AC73" si="0">SUM(E7:AA7)</f>
        <v>16</v>
      </c>
      <c r="AD7" s="35">
        <v>18</v>
      </c>
      <c r="AE7" s="37"/>
      <c r="AF7" s="29"/>
    </row>
    <row r="8" spans="1:74" ht="28.5" customHeight="1" x14ac:dyDescent="0.25">
      <c r="A8" s="35">
        <v>3</v>
      </c>
      <c r="B8" s="16" t="s">
        <v>32</v>
      </c>
      <c r="C8" s="12" t="s">
        <v>18</v>
      </c>
      <c r="D8" s="12" t="s">
        <v>14</v>
      </c>
      <c r="E8" s="8"/>
      <c r="F8" s="8"/>
      <c r="G8" s="8">
        <v>16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>
        <v>7</v>
      </c>
      <c r="AA8" s="8"/>
      <c r="AB8" s="36"/>
      <c r="AC8" s="35">
        <f t="shared" si="0"/>
        <v>23</v>
      </c>
      <c r="AD8" s="35">
        <v>27</v>
      </c>
      <c r="AE8" s="37"/>
      <c r="AF8" s="29"/>
    </row>
    <row r="9" spans="1:74" ht="26.25" customHeight="1" x14ac:dyDescent="0.25">
      <c r="A9" s="35">
        <v>4</v>
      </c>
      <c r="B9" s="16" t="s">
        <v>25</v>
      </c>
      <c r="C9" s="12" t="s">
        <v>20</v>
      </c>
      <c r="D9" s="12" t="s">
        <v>14</v>
      </c>
      <c r="E9" s="8"/>
      <c r="F9" s="8"/>
      <c r="G9" s="8"/>
      <c r="H9" s="8">
        <v>7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30">
        <v>8</v>
      </c>
      <c r="AC9" s="35">
        <f t="shared" si="0"/>
        <v>7</v>
      </c>
      <c r="AD9" s="35">
        <v>9</v>
      </c>
      <c r="AE9" s="37"/>
      <c r="AF9" s="71" t="s">
        <v>167</v>
      </c>
    </row>
    <row r="10" spans="1:74" ht="21.75" customHeight="1" x14ac:dyDescent="0.25">
      <c r="A10" s="35">
        <v>5</v>
      </c>
      <c r="B10" s="16" t="s">
        <v>77</v>
      </c>
      <c r="C10" s="12" t="s">
        <v>116</v>
      </c>
      <c r="D10" s="12" t="s">
        <v>14</v>
      </c>
      <c r="E10" s="8"/>
      <c r="F10" s="8"/>
      <c r="G10" s="8"/>
      <c r="H10" s="8"/>
      <c r="I10" s="8">
        <v>16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36"/>
      <c r="AC10" s="35">
        <f t="shared" si="0"/>
        <v>16</v>
      </c>
      <c r="AD10" s="35">
        <v>18</v>
      </c>
      <c r="AE10" s="37"/>
      <c r="AF10" s="29"/>
    </row>
    <row r="11" spans="1:74" ht="38.25" x14ac:dyDescent="0.25">
      <c r="A11" s="35">
        <v>6</v>
      </c>
      <c r="B11" s="16" t="s">
        <v>128</v>
      </c>
      <c r="C11" s="30" t="s">
        <v>161</v>
      </c>
      <c r="D11" s="12" t="s">
        <v>14</v>
      </c>
      <c r="E11" s="8"/>
      <c r="F11" s="8"/>
      <c r="G11" s="8"/>
      <c r="H11" s="8"/>
      <c r="I11" s="8"/>
      <c r="J11" s="13">
        <v>17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36"/>
      <c r="AC11" s="35">
        <f t="shared" si="0"/>
        <v>17</v>
      </c>
      <c r="AD11" s="35">
        <v>18</v>
      </c>
      <c r="AE11" s="37"/>
      <c r="AF11" s="29"/>
    </row>
    <row r="12" spans="1:74" ht="21.75" customHeight="1" x14ac:dyDescent="0.25">
      <c r="A12" s="35">
        <v>7</v>
      </c>
      <c r="B12" s="11" t="s">
        <v>40</v>
      </c>
      <c r="C12" s="12" t="s">
        <v>26</v>
      </c>
      <c r="D12" s="12" t="s">
        <v>14</v>
      </c>
      <c r="E12" s="13"/>
      <c r="F12" s="8"/>
      <c r="G12" s="8"/>
      <c r="H12" s="8"/>
      <c r="I12" s="8"/>
      <c r="J12" s="8"/>
      <c r="K12" s="13">
        <v>14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>
        <v>2</v>
      </c>
      <c r="AA12" s="8"/>
      <c r="AB12" s="8"/>
      <c r="AC12" s="35">
        <f t="shared" si="0"/>
        <v>16</v>
      </c>
      <c r="AD12" s="35">
        <v>18</v>
      </c>
      <c r="AE12" s="12"/>
      <c r="AF12" s="38" t="s">
        <v>153</v>
      </c>
    </row>
    <row r="13" spans="1:74" ht="20.25" customHeight="1" x14ac:dyDescent="0.25">
      <c r="A13" s="35">
        <v>8</v>
      </c>
      <c r="B13" s="15" t="s">
        <v>38</v>
      </c>
      <c r="C13" s="12" t="s">
        <v>29</v>
      </c>
      <c r="D13" s="12" t="s">
        <v>14</v>
      </c>
      <c r="E13" s="8"/>
      <c r="F13" s="8"/>
      <c r="G13" s="8"/>
      <c r="H13" s="8"/>
      <c r="I13" s="8"/>
      <c r="J13" s="8"/>
      <c r="K13" s="8"/>
      <c r="L13" s="8">
        <v>17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35">
        <f t="shared" si="0"/>
        <v>17</v>
      </c>
      <c r="AD13" s="35">
        <v>18</v>
      </c>
      <c r="AE13" s="12"/>
      <c r="AF13" s="39"/>
    </row>
    <row r="14" spans="1:74" ht="22.5" customHeight="1" x14ac:dyDescent="0.25">
      <c r="A14" s="35">
        <v>9</v>
      </c>
      <c r="B14" s="15" t="s">
        <v>79</v>
      </c>
      <c r="C14" s="12" t="s">
        <v>31</v>
      </c>
      <c r="D14" s="12" t="s">
        <v>14</v>
      </c>
      <c r="E14" s="8"/>
      <c r="F14" s="8"/>
      <c r="G14" s="8"/>
      <c r="H14" s="8"/>
      <c r="I14" s="8"/>
      <c r="J14" s="8"/>
      <c r="K14" s="8"/>
      <c r="L14" s="8"/>
      <c r="M14" s="8">
        <v>14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23"/>
      <c r="AC14" s="35">
        <f t="shared" si="0"/>
        <v>14</v>
      </c>
      <c r="AD14" s="35">
        <v>18</v>
      </c>
      <c r="AE14" s="12"/>
      <c r="AF14" s="39"/>
    </row>
    <row r="15" spans="1:74" s="4" customFormat="1" ht="22.5" customHeight="1" x14ac:dyDescent="0.25">
      <c r="A15" s="35">
        <v>10</v>
      </c>
      <c r="B15" s="16" t="s">
        <v>78</v>
      </c>
      <c r="C15" s="12" t="s">
        <v>33</v>
      </c>
      <c r="D15" s="12" t="s">
        <v>14</v>
      </c>
      <c r="E15" s="8"/>
      <c r="F15" s="8"/>
      <c r="G15" s="8"/>
      <c r="H15" s="13"/>
      <c r="I15" s="8"/>
      <c r="J15" s="8"/>
      <c r="K15" s="13"/>
      <c r="L15" s="13"/>
      <c r="M15" s="8"/>
      <c r="N15" s="13">
        <v>17</v>
      </c>
      <c r="O15" s="13"/>
      <c r="P15" s="8"/>
      <c r="Q15" s="13"/>
      <c r="R15" s="13"/>
      <c r="S15" s="13"/>
      <c r="T15" s="13"/>
      <c r="U15" s="13"/>
      <c r="V15" s="13"/>
      <c r="W15" s="13"/>
      <c r="X15" s="13"/>
      <c r="Y15" s="13"/>
      <c r="Z15" s="8"/>
      <c r="AA15" s="13"/>
      <c r="AB15" s="13"/>
      <c r="AC15" s="35">
        <f t="shared" si="0"/>
        <v>17</v>
      </c>
      <c r="AD15" s="35">
        <v>18</v>
      </c>
      <c r="AE15" s="12"/>
      <c r="AF15" s="39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4" customFormat="1" ht="26.25" customHeight="1" x14ac:dyDescent="0.25">
      <c r="A16" s="35">
        <v>11</v>
      </c>
      <c r="B16" s="16" t="s">
        <v>147</v>
      </c>
      <c r="C16" s="12"/>
      <c r="D16" s="12" t="s">
        <v>149</v>
      </c>
      <c r="E16" s="8"/>
      <c r="F16" s="8"/>
      <c r="G16" s="8"/>
      <c r="H16" s="13"/>
      <c r="I16" s="8"/>
      <c r="J16" s="8"/>
      <c r="K16" s="13"/>
      <c r="L16" s="13"/>
      <c r="M16" s="8"/>
      <c r="N16" s="13"/>
      <c r="O16" s="13"/>
      <c r="P16" s="10">
        <v>1</v>
      </c>
      <c r="Q16" s="10">
        <v>1</v>
      </c>
      <c r="R16" s="10">
        <v>1</v>
      </c>
      <c r="S16" s="10">
        <v>1</v>
      </c>
      <c r="T16" s="10">
        <v>1</v>
      </c>
      <c r="U16" s="10">
        <v>1</v>
      </c>
      <c r="V16" s="13"/>
      <c r="W16" s="13"/>
      <c r="X16" s="13"/>
      <c r="Y16" s="13"/>
      <c r="Z16" s="8"/>
      <c r="AA16" s="13"/>
      <c r="AB16" s="13"/>
      <c r="AC16" s="35">
        <f t="shared" si="0"/>
        <v>6</v>
      </c>
      <c r="AD16" s="35"/>
      <c r="AE16" s="12"/>
      <c r="AF16" s="39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s="4" customFormat="1" ht="29.25" customHeight="1" x14ac:dyDescent="0.25">
      <c r="A17" s="35">
        <v>12</v>
      </c>
      <c r="B17" s="16" t="s">
        <v>148</v>
      </c>
      <c r="C17" s="12"/>
      <c r="D17" s="12" t="s">
        <v>149</v>
      </c>
      <c r="E17" s="8"/>
      <c r="F17" s="8"/>
      <c r="G17" s="8"/>
      <c r="H17" s="13"/>
      <c r="I17" s="8"/>
      <c r="J17" s="8"/>
      <c r="K17" s="13"/>
      <c r="L17" s="13"/>
      <c r="M17" s="8"/>
      <c r="N17" s="13"/>
      <c r="O17" s="13"/>
      <c r="P17" s="10">
        <v>1</v>
      </c>
      <c r="Q17" s="10">
        <v>1</v>
      </c>
      <c r="R17" s="10">
        <v>1</v>
      </c>
      <c r="S17" s="10">
        <v>1</v>
      </c>
      <c r="T17" s="10">
        <v>1</v>
      </c>
      <c r="U17" s="10">
        <v>1</v>
      </c>
      <c r="V17" s="13">
        <v>1</v>
      </c>
      <c r="W17" s="13"/>
      <c r="X17" s="13"/>
      <c r="Y17" s="13"/>
      <c r="Z17" s="8"/>
      <c r="AA17" s="13"/>
      <c r="AB17" s="13"/>
      <c r="AC17" s="35">
        <f t="shared" si="0"/>
        <v>7</v>
      </c>
      <c r="AD17" s="35"/>
      <c r="AE17" s="12"/>
      <c r="AF17" s="39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23.25" customHeight="1" x14ac:dyDescent="0.25">
      <c r="A18" s="35">
        <v>14</v>
      </c>
      <c r="B18" s="16" t="s">
        <v>12</v>
      </c>
      <c r="C18" s="12" t="s">
        <v>54</v>
      </c>
      <c r="D18" s="12" t="s">
        <v>27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>
        <v>16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40"/>
      <c r="AC18" s="35">
        <f t="shared" si="0"/>
        <v>16</v>
      </c>
      <c r="AD18" s="35">
        <v>18</v>
      </c>
      <c r="AE18" s="12"/>
      <c r="AF18" s="39"/>
    </row>
    <row r="19" spans="1:74" ht="21.75" customHeight="1" x14ac:dyDescent="0.25">
      <c r="A19" s="35">
        <v>15</v>
      </c>
      <c r="B19" s="20" t="s">
        <v>15</v>
      </c>
      <c r="C19" s="12" t="s">
        <v>36</v>
      </c>
      <c r="D19" s="12" t="s">
        <v>27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>
        <v>16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40"/>
      <c r="AC19" s="35">
        <f t="shared" si="0"/>
        <v>16</v>
      </c>
      <c r="AD19" s="35">
        <v>18</v>
      </c>
      <c r="AE19" s="12"/>
      <c r="AF19" s="39"/>
    </row>
    <row r="20" spans="1:74" ht="21" customHeight="1" x14ac:dyDescent="0.25">
      <c r="A20" s="35">
        <v>16</v>
      </c>
      <c r="B20" s="20" t="s">
        <v>17</v>
      </c>
      <c r="C20" s="12" t="s">
        <v>58</v>
      </c>
      <c r="D20" s="12" t="s">
        <v>27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>
        <v>16</v>
      </c>
      <c r="S20" s="8"/>
      <c r="T20" s="8"/>
      <c r="U20" s="8"/>
      <c r="V20" s="8"/>
      <c r="W20" s="8"/>
      <c r="X20" s="8"/>
      <c r="Y20" s="8"/>
      <c r="Z20" s="8"/>
      <c r="AA20" s="8"/>
      <c r="AB20" s="23"/>
      <c r="AC20" s="35">
        <f t="shared" si="0"/>
        <v>16</v>
      </c>
      <c r="AD20" s="35">
        <v>18</v>
      </c>
      <c r="AE20" s="12"/>
      <c r="AF20" s="39"/>
    </row>
    <row r="21" spans="1:74" ht="21.75" customHeight="1" x14ac:dyDescent="0.25">
      <c r="A21" s="35">
        <v>17</v>
      </c>
      <c r="B21" s="16" t="s">
        <v>19</v>
      </c>
      <c r="C21" s="12" t="s">
        <v>59</v>
      </c>
      <c r="D21" s="12" t="s">
        <v>27</v>
      </c>
      <c r="E21" s="8"/>
      <c r="F21" s="8"/>
      <c r="G21" s="8"/>
      <c r="H21" s="8">
        <v>6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>
        <v>16</v>
      </c>
      <c r="T21" s="8"/>
      <c r="U21" s="8"/>
      <c r="V21" s="8"/>
      <c r="W21" s="8"/>
      <c r="X21" s="8"/>
      <c r="Y21" s="8"/>
      <c r="Z21" s="8"/>
      <c r="AA21" s="8"/>
      <c r="AB21" s="40"/>
      <c r="AC21" s="35">
        <f t="shared" si="0"/>
        <v>22</v>
      </c>
      <c r="AD21" s="35">
        <v>27</v>
      </c>
      <c r="AE21" s="12"/>
      <c r="AF21" s="70" t="s">
        <v>153</v>
      </c>
    </row>
    <row r="22" spans="1:74" ht="22.5" customHeight="1" x14ac:dyDescent="0.25">
      <c r="A22" s="35">
        <v>18</v>
      </c>
      <c r="B22" s="15" t="s">
        <v>76</v>
      </c>
      <c r="C22" s="12" t="s">
        <v>37</v>
      </c>
      <c r="D22" s="12" t="s">
        <v>14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>
        <v>16</v>
      </c>
      <c r="U22" s="8"/>
      <c r="V22" s="8"/>
      <c r="W22" s="8"/>
      <c r="X22" s="8"/>
      <c r="Y22" s="8"/>
      <c r="Z22" s="8"/>
      <c r="AA22" s="8"/>
      <c r="AB22" s="40"/>
      <c r="AC22" s="35">
        <f t="shared" si="0"/>
        <v>16</v>
      </c>
      <c r="AD22" s="35">
        <v>18</v>
      </c>
      <c r="AE22" s="12"/>
      <c r="AF22" s="39"/>
    </row>
    <row r="23" spans="1:74" ht="23.25" customHeight="1" x14ac:dyDescent="0.25">
      <c r="A23" s="35">
        <v>19</v>
      </c>
      <c r="B23" s="16" t="s">
        <v>21</v>
      </c>
      <c r="C23" s="12" t="s">
        <v>114</v>
      </c>
      <c r="D23" s="12" t="s">
        <v>27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>
        <v>16</v>
      </c>
      <c r="V23" s="8"/>
      <c r="W23" s="8"/>
      <c r="X23" s="8"/>
      <c r="Y23" s="8"/>
      <c r="Z23" s="8"/>
      <c r="AA23" s="8"/>
      <c r="AB23" s="8"/>
      <c r="AC23" s="35">
        <f t="shared" si="0"/>
        <v>16</v>
      </c>
      <c r="AD23" s="35">
        <v>18</v>
      </c>
      <c r="AE23" s="12"/>
      <c r="AF23" s="39"/>
    </row>
    <row r="24" spans="1:74" ht="23.25" customHeight="1" x14ac:dyDescent="0.25">
      <c r="A24" s="35">
        <v>20</v>
      </c>
      <c r="B24" s="21" t="s">
        <v>42</v>
      </c>
      <c r="C24" s="18" t="s">
        <v>164</v>
      </c>
      <c r="D24" s="12" t="s">
        <v>27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13">
        <v>29</v>
      </c>
      <c r="W24" s="8"/>
      <c r="X24" s="8"/>
      <c r="Y24" s="8"/>
      <c r="Z24" s="8"/>
      <c r="AA24" s="8"/>
      <c r="AB24" s="8"/>
      <c r="AC24" s="35">
        <f t="shared" si="0"/>
        <v>29</v>
      </c>
      <c r="AD24" s="35">
        <v>18</v>
      </c>
      <c r="AE24" s="12"/>
      <c r="AF24" s="39"/>
    </row>
    <row r="25" spans="1:74" s="6" customFormat="1" ht="39.75" customHeight="1" x14ac:dyDescent="0.25">
      <c r="A25" s="35">
        <v>21</v>
      </c>
      <c r="B25" s="16" t="s">
        <v>120</v>
      </c>
      <c r="C25" s="12" t="s">
        <v>68</v>
      </c>
      <c r="D25" s="12" t="s">
        <v>14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13"/>
      <c r="Q25" s="8"/>
      <c r="R25" s="8"/>
      <c r="S25" s="8"/>
      <c r="T25" s="8"/>
      <c r="U25" s="8"/>
      <c r="V25" s="8"/>
      <c r="W25" s="13">
        <v>9</v>
      </c>
      <c r="X25" s="8"/>
      <c r="Y25" s="8"/>
      <c r="Z25" s="8"/>
      <c r="AA25" s="8"/>
      <c r="AB25" s="8"/>
      <c r="AC25" s="35">
        <f t="shared" si="0"/>
        <v>9</v>
      </c>
      <c r="AD25" s="35">
        <v>9</v>
      </c>
      <c r="AE25" s="12"/>
      <c r="AF25" s="39"/>
    </row>
    <row r="26" spans="1:74" ht="27.75" customHeight="1" x14ac:dyDescent="0.25">
      <c r="A26" s="35">
        <v>22</v>
      </c>
      <c r="B26" s="16" t="s">
        <v>28</v>
      </c>
      <c r="C26" s="12" t="s">
        <v>39</v>
      </c>
      <c r="D26" s="12" t="s">
        <v>14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</v>
      </c>
      <c r="Y26" s="8"/>
      <c r="Z26" s="8"/>
      <c r="AA26" s="8"/>
      <c r="AB26" s="13">
        <v>2</v>
      </c>
      <c r="AC26" s="35">
        <f t="shared" si="0"/>
        <v>17</v>
      </c>
      <c r="AD26" s="35">
        <v>18</v>
      </c>
      <c r="AE26" s="12"/>
      <c r="AF26" s="39"/>
    </row>
    <row r="27" spans="1:74" ht="26.25" customHeight="1" x14ac:dyDescent="0.25">
      <c r="A27" s="35">
        <v>23</v>
      </c>
      <c r="B27" s="16" t="s">
        <v>30</v>
      </c>
      <c r="C27" s="12" t="s">
        <v>41</v>
      </c>
      <c r="D27" s="12" t="s">
        <v>14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>
        <v>17</v>
      </c>
      <c r="Z27" s="8"/>
      <c r="AA27" s="8"/>
      <c r="AB27" s="8"/>
      <c r="AC27" s="35">
        <f t="shared" si="0"/>
        <v>17</v>
      </c>
      <c r="AD27" s="35">
        <v>18</v>
      </c>
      <c r="AE27" s="12"/>
      <c r="AF27" s="39"/>
    </row>
    <row r="28" spans="1:74" s="5" customFormat="1" ht="23.25" customHeight="1" x14ac:dyDescent="0.25">
      <c r="A28" s="35">
        <v>24</v>
      </c>
      <c r="B28" s="16" t="s">
        <v>121</v>
      </c>
      <c r="C28" s="12" t="s">
        <v>55</v>
      </c>
      <c r="D28" s="12" t="s">
        <v>14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>
        <v>8</v>
      </c>
      <c r="AA28" s="8"/>
      <c r="AB28" s="8"/>
      <c r="AC28" s="35">
        <f t="shared" si="0"/>
        <v>8</v>
      </c>
      <c r="AD28" s="35">
        <v>9</v>
      </c>
      <c r="AE28" s="12"/>
      <c r="AF28" s="39"/>
    </row>
    <row r="29" spans="1:74" ht="27.75" customHeight="1" x14ac:dyDescent="0.25">
      <c r="A29" s="35">
        <v>25</v>
      </c>
      <c r="B29" s="16" t="s">
        <v>34</v>
      </c>
      <c r="C29" s="12" t="s">
        <v>69</v>
      </c>
      <c r="D29" s="12" t="s">
        <v>27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>
        <v>17</v>
      </c>
      <c r="AB29" s="40"/>
      <c r="AC29" s="35">
        <f t="shared" si="0"/>
        <v>17</v>
      </c>
      <c r="AD29" s="35">
        <v>18</v>
      </c>
      <c r="AE29" s="12"/>
      <c r="AF29" s="39"/>
    </row>
    <row r="30" spans="1:74" ht="32.25" customHeight="1" x14ac:dyDescent="0.25">
      <c r="A30" s="35">
        <v>26</v>
      </c>
      <c r="B30" s="16" t="s">
        <v>150</v>
      </c>
      <c r="C30" s="12"/>
      <c r="D30" s="13" t="s">
        <v>151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3">
        <v>8</v>
      </c>
      <c r="X30" s="8"/>
      <c r="Y30" s="8"/>
      <c r="Z30" s="8"/>
      <c r="AA30" s="8"/>
      <c r="AB30" s="40"/>
      <c r="AC30" s="35">
        <f t="shared" si="0"/>
        <v>8</v>
      </c>
      <c r="AD30" s="35">
        <v>9</v>
      </c>
      <c r="AE30" s="12"/>
      <c r="AF30" s="39"/>
    </row>
    <row r="31" spans="1:74" ht="42" customHeight="1" x14ac:dyDescent="0.25">
      <c r="A31" s="35">
        <v>27</v>
      </c>
      <c r="B31" s="21" t="s">
        <v>158</v>
      </c>
      <c r="C31" s="18"/>
      <c r="D31" s="22" t="s">
        <v>85</v>
      </c>
      <c r="E31" s="23"/>
      <c r="F31" s="23"/>
      <c r="G31" s="23"/>
      <c r="H31" s="23"/>
      <c r="I31" s="12"/>
      <c r="J31" s="12">
        <v>2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>
        <v>4</v>
      </c>
      <c r="W31" s="23"/>
      <c r="X31" s="23"/>
      <c r="Y31" s="23"/>
      <c r="Z31" s="23"/>
      <c r="AA31" s="23"/>
      <c r="AB31" s="23"/>
      <c r="AC31" s="35">
        <f t="shared" si="0"/>
        <v>6</v>
      </c>
      <c r="AD31" s="35"/>
      <c r="AE31" s="12">
        <v>6</v>
      </c>
      <c r="AF31" s="39"/>
    </row>
    <row r="32" spans="1:74" s="5" customFormat="1" ht="30.75" customHeight="1" x14ac:dyDescent="0.25">
      <c r="A32" s="35">
        <v>28</v>
      </c>
      <c r="B32" s="20" t="s">
        <v>159</v>
      </c>
      <c r="C32" s="12"/>
      <c r="D32" s="13" t="s">
        <v>44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>
        <v>1</v>
      </c>
      <c r="X32" s="13">
        <v>1</v>
      </c>
      <c r="Y32" s="13">
        <v>1</v>
      </c>
      <c r="Z32" s="13">
        <v>1</v>
      </c>
      <c r="AA32" s="13">
        <v>1</v>
      </c>
      <c r="AB32" s="41"/>
      <c r="AC32" s="35">
        <f t="shared" si="0"/>
        <v>5</v>
      </c>
      <c r="AD32" s="35"/>
      <c r="AE32" s="13">
        <v>10</v>
      </c>
      <c r="AF32" s="42"/>
    </row>
    <row r="33" spans="1:59" ht="29.25" customHeight="1" x14ac:dyDescent="0.25">
      <c r="A33" s="35">
        <v>29</v>
      </c>
      <c r="B33" s="43" t="s">
        <v>122</v>
      </c>
      <c r="C33" s="44"/>
      <c r="D33" s="13" t="s">
        <v>45</v>
      </c>
      <c r="E33" s="13">
        <v>2</v>
      </c>
      <c r="F33" s="13">
        <v>2</v>
      </c>
      <c r="G33" s="13">
        <v>2</v>
      </c>
      <c r="H33" s="13">
        <v>2</v>
      </c>
      <c r="I33" s="13">
        <v>2</v>
      </c>
      <c r="J33" s="13"/>
      <c r="K33" s="13">
        <v>2</v>
      </c>
      <c r="L33" s="13">
        <v>2</v>
      </c>
      <c r="M33" s="13">
        <v>2</v>
      </c>
      <c r="N33" s="13">
        <v>2</v>
      </c>
      <c r="O33" s="13"/>
      <c r="P33" s="13">
        <v>2</v>
      </c>
      <c r="Q33" s="13">
        <v>2</v>
      </c>
      <c r="R33" s="13">
        <v>2</v>
      </c>
      <c r="S33" s="13">
        <v>2</v>
      </c>
      <c r="T33" s="13">
        <v>2</v>
      </c>
      <c r="U33" s="13">
        <v>2</v>
      </c>
      <c r="V33" s="13"/>
      <c r="W33" s="13"/>
      <c r="X33" s="13"/>
      <c r="Y33" s="13"/>
      <c r="Z33" s="13"/>
      <c r="AA33" s="13"/>
      <c r="AB33" s="13"/>
      <c r="AC33" s="35">
        <f t="shared" si="0"/>
        <v>30</v>
      </c>
      <c r="AD33" s="35">
        <v>6</v>
      </c>
      <c r="AE33" s="13">
        <v>19</v>
      </c>
      <c r="AF33" s="42"/>
    </row>
    <row r="34" spans="1:59" s="6" customFormat="1" ht="30.75" customHeight="1" x14ac:dyDescent="0.25">
      <c r="A34" s="45">
        <v>30</v>
      </c>
      <c r="B34" s="46" t="s">
        <v>160</v>
      </c>
      <c r="C34" s="12"/>
      <c r="D34" s="47" t="s">
        <v>44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>
        <v>1</v>
      </c>
      <c r="X34" s="13">
        <v>1</v>
      </c>
      <c r="Y34" s="13">
        <v>1</v>
      </c>
      <c r="Z34" s="13">
        <v>1</v>
      </c>
      <c r="AA34" s="13">
        <v>1</v>
      </c>
      <c r="AB34" s="41"/>
      <c r="AC34" s="35">
        <f t="shared" si="0"/>
        <v>5</v>
      </c>
      <c r="AD34" s="35"/>
      <c r="AE34" s="13">
        <v>10</v>
      </c>
      <c r="AF34" s="42"/>
    </row>
    <row r="35" spans="1:59" s="6" customFormat="1" ht="26.25" customHeight="1" x14ac:dyDescent="0.25">
      <c r="A35" s="35">
        <v>31</v>
      </c>
      <c r="B35" s="48" t="s">
        <v>127</v>
      </c>
      <c r="C35" s="35"/>
      <c r="D35" s="13" t="s">
        <v>44</v>
      </c>
      <c r="E35" s="13">
        <v>2</v>
      </c>
      <c r="F35" s="13">
        <v>2</v>
      </c>
      <c r="G35" s="13">
        <v>2</v>
      </c>
      <c r="H35" s="13">
        <v>2</v>
      </c>
      <c r="I35" s="13">
        <v>2</v>
      </c>
      <c r="J35" s="13"/>
      <c r="K35" s="13">
        <v>2</v>
      </c>
      <c r="L35" s="13">
        <v>2</v>
      </c>
      <c r="M35" s="13">
        <v>2</v>
      </c>
      <c r="N35" s="13">
        <v>2</v>
      </c>
      <c r="O35" s="13"/>
      <c r="P35" s="13">
        <v>2</v>
      </c>
      <c r="Q35" s="13">
        <v>2</v>
      </c>
      <c r="R35" s="13">
        <v>2</v>
      </c>
      <c r="S35" s="13">
        <v>2</v>
      </c>
      <c r="T35" s="13">
        <v>2</v>
      </c>
      <c r="U35" s="13">
        <v>2</v>
      </c>
      <c r="V35" s="13"/>
      <c r="W35" s="13"/>
      <c r="X35" s="13"/>
      <c r="Y35" s="13"/>
      <c r="Z35" s="13"/>
      <c r="AA35" s="13"/>
      <c r="AB35" s="41"/>
      <c r="AC35" s="35">
        <f t="shared" si="0"/>
        <v>30</v>
      </c>
      <c r="AD35" s="35">
        <v>6</v>
      </c>
      <c r="AE35" s="13">
        <v>19</v>
      </c>
      <c r="AF35" s="42"/>
    </row>
    <row r="36" spans="1:59" ht="39.75" customHeight="1" x14ac:dyDescent="0.25">
      <c r="A36" s="35">
        <v>32</v>
      </c>
      <c r="B36" s="16" t="s">
        <v>128</v>
      </c>
      <c r="C36" s="12"/>
      <c r="D36" s="13" t="s">
        <v>44</v>
      </c>
      <c r="E36" s="28"/>
      <c r="F36" s="28"/>
      <c r="G36" s="28"/>
      <c r="H36" s="28"/>
      <c r="I36" s="13"/>
      <c r="J36" s="13">
        <v>2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>
        <v>4</v>
      </c>
      <c r="W36" s="13"/>
      <c r="X36" s="13"/>
      <c r="Y36" s="13"/>
      <c r="Z36" s="13"/>
      <c r="AA36" s="13"/>
      <c r="AB36" s="41"/>
      <c r="AC36" s="35">
        <f t="shared" si="0"/>
        <v>6</v>
      </c>
      <c r="AD36" s="35"/>
      <c r="AE36" s="13">
        <v>6</v>
      </c>
      <c r="AF36" s="42"/>
    </row>
    <row r="37" spans="1:59" ht="26.25" x14ac:dyDescent="0.25">
      <c r="A37" s="35">
        <v>33</v>
      </c>
      <c r="B37" s="16" t="s">
        <v>47</v>
      </c>
      <c r="C37" s="12"/>
      <c r="D37" s="8" t="s">
        <v>46</v>
      </c>
      <c r="E37" s="25">
        <v>3</v>
      </c>
      <c r="F37" s="25"/>
      <c r="G37" s="25"/>
      <c r="H37" s="25">
        <v>3</v>
      </c>
      <c r="I37" s="25"/>
      <c r="J37" s="25"/>
      <c r="K37" s="25">
        <v>3</v>
      </c>
      <c r="L37" s="25"/>
      <c r="M37" s="25">
        <v>3</v>
      </c>
      <c r="N37" s="28"/>
      <c r="O37" s="9"/>
      <c r="P37" s="25"/>
      <c r="Q37" s="24"/>
      <c r="R37" s="49">
        <v>3</v>
      </c>
      <c r="S37" s="24"/>
      <c r="T37" s="24"/>
      <c r="U37" s="24"/>
      <c r="V37" s="24"/>
      <c r="W37" s="25">
        <v>3</v>
      </c>
      <c r="X37" s="25">
        <v>3</v>
      </c>
      <c r="Y37" s="25">
        <v>3</v>
      </c>
      <c r="Z37" s="25"/>
      <c r="AA37" s="25">
        <v>3</v>
      </c>
      <c r="AB37" s="24"/>
      <c r="AC37" s="35">
        <f t="shared" si="0"/>
        <v>27</v>
      </c>
      <c r="AD37" s="35"/>
      <c r="AE37" s="13"/>
      <c r="AF37" s="23"/>
    </row>
    <row r="38" spans="1:59" ht="26.25" x14ac:dyDescent="0.25">
      <c r="A38" s="35">
        <v>34</v>
      </c>
      <c r="B38" s="16" t="s">
        <v>115</v>
      </c>
      <c r="C38" s="12"/>
      <c r="D38" s="8" t="s">
        <v>46</v>
      </c>
      <c r="E38" s="24"/>
      <c r="F38" s="24"/>
      <c r="G38" s="24"/>
      <c r="H38" s="24"/>
      <c r="I38" s="24"/>
      <c r="J38" s="24"/>
      <c r="K38" s="24"/>
      <c r="L38" s="24"/>
      <c r="M38" s="24"/>
      <c r="N38" s="25"/>
      <c r="O38" s="25"/>
      <c r="P38" s="25">
        <v>3</v>
      </c>
      <c r="Q38" s="25">
        <v>3</v>
      </c>
      <c r="R38" s="49"/>
      <c r="S38" s="25">
        <v>3</v>
      </c>
      <c r="T38" s="25">
        <v>3</v>
      </c>
      <c r="U38" s="25">
        <v>3</v>
      </c>
      <c r="V38" s="25"/>
      <c r="W38" s="25"/>
      <c r="X38" s="25"/>
      <c r="Y38" s="25"/>
      <c r="Z38" s="25">
        <v>3</v>
      </c>
      <c r="AA38" s="25"/>
      <c r="AB38" s="24"/>
      <c r="AC38" s="35">
        <f t="shared" si="0"/>
        <v>18</v>
      </c>
      <c r="AD38" s="35"/>
      <c r="AE38" s="13"/>
      <c r="AF38" s="23"/>
    </row>
    <row r="39" spans="1:59" ht="34.5" customHeight="1" x14ac:dyDescent="0.25">
      <c r="A39" s="35">
        <v>35</v>
      </c>
      <c r="B39" s="16" t="s">
        <v>123</v>
      </c>
      <c r="C39" s="12"/>
      <c r="D39" s="12" t="s">
        <v>24</v>
      </c>
      <c r="E39" s="50">
        <v>2</v>
      </c>
      <c r="F39" s="50">
        <v>2</v>
      </c>
      <c r="G39" s="25">
        <v>2</v>
      </c>
      <c r="H39" s="25">
        <v>2</v>
      </c>
      <c r="I39" s="25">
        <v>2</v>
      </c>
      <c r="J39" s="24"/>
      <c r="K39" s="25">
        <v>3</v>
      </c>
      <c r="L39" s="25">
        <v>3</v>
      </c>
      <c r="M39" s="25">
        <v>3</v>
      </c>
      <c r="N39" s="25">
        <v>3</v>
      </c>
      <c r="O39" s="25"/>
      <c r="P39" s="24"/>
      <c r="Q39" s="24"/>
      <c r="R39" s="49">
        <v>3</v>
      </c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35">
        <f t="shared" si="0"/>
        <v>25</v>
      </c>
      <c r="AD39" s="35">
        <v>9</v>
      </c>
      <c r="AE39" s="13">
        <v>16</v>
      </c>
      <c r="AF39" s="51">
        <v>0.7</v>
      </c>
    </row>
    <row r="40" spans="1:59" ht="30.75" customHeight="1" x14ac:dyDescent="0.25">
      <c r="A40" s="35">
        <v>36</v>
      </c>
      <c r="B40" s="16" t="s">
        <v>71</v>
      </c>
      <c r="C40" s="12"/>
      <c r="D40" s="12" t="s">
        <v>24</v>
      </c>
      <c r="E40" s="50">
        <v>2</v>
      </c>
      <c r="F40" s="50">
        <v>2</v>
      </c>
      <c r="G40" s="25">
        <v>2</v>
      </c>
      <c r="H40" s="25">
        <v>2</v>
      </c>
      <c r="I40" s="25">
        <v>2</v>
      </c>
      <c r="J40" s="25"/>
      <c r="K40" s="25"/>
      <c r="L40" s="25"/>
      <c r="M40" s="25"/>
      <c r="N40" s="25"/>
      <c r="O40" s="25"/>
      <c r="P40" s="25">
        <v>3</v>
      </c>
      <c r="Q40" s="25">
        <v>3</v>
      </c>
      <c r="R40" s="25">
        <v>3</v>
      </c>
      <c r="S40" s="25">
        <v>3</v>
      </c>
      <c r="T40" s="25">
        <v>3</v>
      </c>
      <c r="U40" s="25">
        <v>3</v>
      </c>
      <c r="V40" s="25"/>
      <c r="W40" s="25"/>
      <c r="X40" s="25"/>
      <c r="Y40" s="25"/>
      <c r="Z40" s="25"/>
      <c r="AA40" s="25"/>
      <c r="AB40" s="25"/>
      <c r="AC40" s="35">
        <f t="shared" si="0"/>
        <v>28</v>
      </c>
      <c r="AD40" s="35"/>
      <c r="AE40" s="13">
        <v>28</v>
      </c>
      <c r="AF40" s="23"/>
    </row>
    <row r="41" spans="1:59" ht="39" customHeight="1" x14ac:dyDescent="0.25">
      <c r="A41" s="35">
        <v>37</v>
      </c>
      <c r="B41" s="16" t="s">
        <v>70</v>
      </c>
      <c r="C41" s="12"/>
      <c r="D41" s="12" t="s">
        <v>24</v>
      </c>
      <c r="E41" s="27"/>
      <c r="F41" s="27"/>
      <c r="G41" s="24"/>
      <c r="H41" s="24"/>
      <c r="I41" s="24"/>
      <c r="J41" s="24"/>
      <c r="K41" s="52">
        <v>3</v>
      </c>
      <c r="L41" s="52">
        <v>3</v>
      </c>
      <c r="M41" s="52">
        <v>3</v>
      </c>
      <c r="N41" s="25">
        <v>3</v>
      </c>
      <c r="O41" s="25"/>
      <c r="P41" s="25">
        <v>3</v>
      </c>
      <c r="Q41" s="25">
        <v>3</v>
      </c>
      <c r="R41" s="25"/>
      <c r="S41" s="25">
        <v>3</v>
      </c>
      <c r="T41" s="25">
        <v>3</v>
      </c>
      <c r="U41" s="25">
        <v>3</v>
      </c>
      <c r="V41" s="24"/>
      <c r="W41" s="24"/>
      <c r="X41" s="24"/>
      <c r="Y41" s="24"/>
      <c r="Z41" s="24"/>
      <c r="AA41" s="24"/>
      <c r="AB41" s="24"/>
      <c r="AC41" s="35">
        <f t="shared" si="0"/>
        <v>27</v>
      </c>
      <c r="AD41" s="35">
        <v>9</v>
      </c>
      <c r="AE41" s="13">
        <v>18</v>
      </c>
      <c r="AF41" s="51">
        <v>0.3</v>
      </c>
    </row>
    <row r="42" spans="1:59" s="5" customFormat="1" ht="46.5" customHeight="1" x14ac:dyDescent="0.25">
      <c r="A42" s="35">
        <v>38</v>
      </c>
      <c r="B42" s="53" t="s">
        <v>125</v>
      </c>
      <c r="C42" s="69" t="s">
        <v>166</v>
      </c>
      <c r="D42" s="12" t="s">
        <v>24</v>
      </c>
      <c r="E42" s="26"/>
      <c r="F42" s="26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7"/>
      <c r="U42" s="24"/>
      <c r="V42" s="24"/>
      <c r="W42" s="25">
        <v>4</v>
      </c>
      <c r="X42" s="25">
        <v>4</v>
      </c>
      <c r="Y42" s="25">
        <v>4</v>
      </c>
      <c r="Z42" s="25">
        <v>4</v>
      </c>
      <c r="AA42" s="24"/>
      <c r="AB42" s="24"/>
      <c r="AC42" s="35">
        <f t="shared" si="0"/>
        <v>16</v>
      </c>
      <c r="AD42" s="35"/>
      <c r="AE42" s="13">
        <v>16</v>
      </c>
      <c r="AF42" s="23"/>
    </row>
    <row r="43" spans="1:59" s="5" customFormat="1" ht="27.75" customHeight="1" x14ac:dyDescent="0.25">
      <c r="A43" s="35">
        <v>39</v>
      </c>
      <c r="B43" s="16" t="s">
        <v>48</v>
      </c>
      <c r="C43" s="12"/>
      <c r="D43" s="12" t="s">
        <v>24</v>
      </c>
      <c r="E43" s="26"/>
      <c r="F43" s="26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7"/>
      <c r="U43" s="24"/>
      <c r="V43" s="24"/>
      <c r="W43" s="25">
        <v>4</v>
      </c>
      <c r="X43" s="25">
        <v>4</v>
      </c>
      <c r="Y43" s="25">
        <v>4</v>
      </c>
      <c r="Z43" s="25">
        <v>4</v>
      </c>
      <c r="AA43" s="25">
        <v>4</v>
      </c>
      <c r="AB43" s="24"/>
      <c r="AC43" s="35">
        <f t="shared" si="0"/>
        <v>20</v>
      </c>
      <c r="AD43" s="35"/>
      <c r="AE43" s="13">
        <v>20</v>
      </c>
      <c r="AF43" s="23"/>
    </row>
    <row r="44" spans="1:59" s="4" customFormat="1" ht="27" customHeight="1" x14ac:dyDescent="0.25">
      <c r="A44" s="35">
        <v>40</v>
      </c>
      <c r="B44" s="53" t="s">
        <v>124</v>
      </c>
      <c r="C44" s="54"/>
      <c r="D44" s="54" t="s">
        <v>24</v>
      </c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6">
        <v>4</v>
      </c>
      <c r="AB44" s="55"/>
      <c r="AC44" s="35">
        <f t="shared" si="0"/>
        <v>4</v>
      </c>
      <c r="AD44" s="35"/>
      <c r="AE44" s="57">
        <v>4</v>
      </c>
      <c r="AF44" s="58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</row>
    <row r="45" spans="1:59" ht="26.25" x14ac:dyDescent="0.25">
      <c r="A45" s="35">
        <v>41</v>
      </c>
      <c r="B45" s="15" t="s">
        <v>49</v>
      </c>
      <c r="C45" s="12"/>
      <c r="D45" s="8" t="s">
        <v>50</v>
      </c>
      <c r="E45" s="24">
        <v>1</v>
      </c>
      <c r="F45" s="24">
        <v>1</v>
      </c>
      <c r="G45" s="24">
        <v>1</v>
      </c>
      <c r="H45" s="24">
        <v>1</v>
      </c>
      <c r="I45" s="24">
        <v>1</v>
      </c>
      <c r="J45" s="24"/>
      <c r="K45" s="24">
        <v>1</v>
      </c>
      <c r="L45" s="24">
        <v>1</v>
      </c>
      <c r="M45" s="24">
        <v>1</v>
      </c>
      <c r="N45" s="24">
        <v>1</v>
      </c>
      <c r="O45" s="24"/>
      <c r="P45" s="24">
        <v>1</v>
      </c>
      <c r="Q45" s="24">
        <v>1</v>
      </c>
      <c r="R45" s="24">
        <v>1</v>
      </c>
      <c r="S45" s="24">
        <v>1</v>
      </c>
      <c r="T45" s="24">
        <v>1</v>
      </c>
      <c r="U45" s="24">
        <v>1</v>
      </c>
      <c r="V45" s="24"/>
      <c r="W45" s="24">
        <v>1</v>
      </c>
      <c r="X45" s="24">
        <v>1</v>
      </c>
      <c r="Y45" s="24">
        <v>1</v>
      </c>
      <c r="Z45" s="24">
        <v>1</v>
      </c>
      <c r="AA45" s="24">
        <v>1</v>
      </c>
      <c r="AB45" s="24"/>
      <c r="AC45" s="35">
        <f t="shared" si="0"/>
        <v>20</v>
      </c>
      <c r="AD45" s="35"/>
      <c r="AE45" s="13"/>
      <c r="AF45" s="8"/>
    </row>
    <row r="46" spans="1:59" x14ac:dyDescent="0.25">
      <c r="A46" s="35">
        <v>42</v>
      </c>
      <c r="B46" s="15" t="s">
        <v>78</v>
      </c>
      <c r="C46" s="12"/>
      <c r="D46" s="12" t="s">
        <v>51</v>
      </c>
      <c r="E46" s="24"/>
      <c r="F46" s="24"/>
      <c r="G46" s="24"/>
      <c r="H46" s="24"/>
      <c r="I46" s="24"/>
      <c r="J46" s="24"/>
      <c r="K46" s="24"/>
      <c r="L46" s="24"/>
      <c r="M46" s="24"/>
      <c r="N46" s="24">
        <v>1</v>
      </c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35">
        <f t="shared" si="0"/>
        <v>1</v>
      </c>
      <c r="AD46" s="35"/>
      <c r="AE46" s="13"/>
      <c r="AF46" s="8"/>
    </row>
    <row r="47" spans="1:59" ht="18.75" customHeight="1" x14ac:dyDescent="0.25">
      <c r="A47" s="35">
        <v>43</v>
      </c>
      <c r="B47" s="15" t="s">
        <v>76</v>
      </c>
      <c r="C47" s="12"/>
      <c r="D47" s="12" t="s">
        <v>51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>
        <v>1</v>
      </c>
      <c r="U47" s="24"/>
      <c r="V47" s="24"/>
      <c r="W47" s="24"/>
      <c r="X47" s="24"/>
      <c r="Y47" s="24"/>
      <c r="Z47" s="24"/>
      <c r="AA47" s="24"/>
      <c r="AB47" s="24"/>
      <c r="AC47" s="35">
        <f t="shared" si="0"/>
        <v>1</v>
      </c>
      <c r="AD47" s="35"/>
      <c r="AE47" s="13"/>
      <c r="AF47" s="8"/>
    </row>
    <row r="48" spans="1:59" ht="19.5" customHeight="1" x14ac:dyDescent="0.25">
      <c r="A48" s="35">
        <v>44</v>
      </c>
      <c r="B48" s="16" t="s">
        <v>52</v>
      </c>
      <c r="C48" s="12"/>
      <c r="D48" s="12" t="s">
        <v>51</v>
      </c>
      <c r="E48" s="24">
        <v>1</v>
      </c>
      <c r="F48" s="24">
        <v>1</v>
      </c>
      <c r="G48" s="24">
        <v>1</v>
      </c>
      <c r="H48" s="24">
        <v>1</v>
      </c>
      <c r="I48" s="24">
        <v>1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>
        <v>1</v>
      </c>
      <c r="X48" s="24">
        <v>1</v>
      </c>
      <c r="Y48" s="24">
        <v>1</v>
      </c>
      <c r="Z48" s="24">
        <v>1</v>
      </c>
      <c r="AA48" s="24">
        <v>1</v>
      </c>
      <c r="AB48" s="24"/>
      <c r="AC48" s="35">
        <f t="shared" si="0"/>
        <v>10</v>
      </c>
      <c r="AD48" s="35"/>
      <c r="AE48" s="13"/>
      <c r="AF48" s="23"/>
    </row>
    <row r="49" spans="1:75" ht="20.25" customHeight="1" x14ac:dyDescent="0.25">
      <c r="A49" s="35">
        <v>45</v>
      </c>
      <c r="B49" s="16" t="s">
        <v>80</v>
      </c>
      <c r="C49" s="12"/>
      <c r="D49" s="12" t="s">
        <v>51</v>
      </c>
      <c r="E49" s="24"/>
      <c r="F49" s="24"/>
      <c r="G49" s="24"/>
      <c r="H49" s="24"/>
      <c r="I49" s="24"/>
      <c r="J49" s="24"/>
      <c r="K49" s="24">
        <v>1</v>
      </c>
      <c r="L49" s="24">
        <v>1</v>
      </c>
      <c r="M49" s="24">
        <v>1</v>
      </c>
      <c r="N49" s="24"/>
      <c r="O49" s="24"/>
      <c r="P49" s="24">
        <v>1</v>
      </c>
      <c r="Q49" s="24">
        <v>1</v>
      </c>
      <c r="R49" s="24">
        <v>1</v>
      </c>
      <c r="S49" s="24">
        <v>1</v>
      </c>
      <c r="T49" s="24"/>
      <c r="U49" s="24">
        <v>1</v>
      </c>
      <c r="V49" s="24"/>
      <c r="W49" s="24"/>
      <c r="X49" s="24"/>
      <c r="Y49" s="24"/>
      <c r="Z49" s="24"/>
      <c r="AA49" s="24"/>
      <c r="AB49" s="24"/>
      <c r="AC49" s="35">
        <f t="shared" si="0"/>
        <v>8</v>
      </c>
      <c r="AD49" s="35"/>
      <c r="AE49" s="13"/>
      <c r="AF49" s="23"/>
    </row>
    <row r="50" spans="1:75" ht="19.5" customHeight="1" x14ac:dyDescent="0.25">
      <c r="A50" s="35">
        <v>46</v>
      </c>
      <c r="B50" s="20" t="s">
        <v>42</v>
      </c>
      <c r="C50" s="12"/>
      <c r="D50" s="12" t="s">
        <v>51</v>
      </c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>
        <v>1</v>
      </c>
      <c r="W50" s="24"/>
      <c r="X50" s="24"/>
      <c r="Y50" s="24"/>
      <c r="Z50" s="24"/>
      <c r="AA50" s="24"/>
      <c r="AB50" s="24"/>
      <c r="AC50" s="35">
        <f t="shared" si="0"/>
        <v>1</v>
      </c>
      <c r="AD50" s="35"/>
      <c r="AE50" s="12"/>
      <c r="AF50" s="23"/>
    </row>
    <row r="51" spans="1:75" ht="31.5" customHeight="1" x14ac:dyDescent="0.25">
      <c r="A51" s="35">
        <v>47</v>
      </c>
      <c r="B51" s="20" t="s">
        <v>128</v>
      </c>
      <c r="C51" s="12"/>
      <c r="D51" s="12" t="s">
        <v>51</v>
      </c>
      <c r="E51" s="24"/>
      <c r="F51" s="24"/>
      <c r="G51" s="24"/>
      <c r="H51" s="24"/>
      <c r="I51" s="24"/>
      <c r="J51" s="24">
        <v>1</v>
      </c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35">
        <f t="shared" si="0"/>
        <v>1</v>
      </c>
      <c r="AD51" s="35"/>
      <c r="AE51" s="12"/>
      <c r="AF51" s="23"/>
    </row>
    <row r="52" spans="1:75" ht="25.5" customHeight="1" x14ac:dyDescent="0.25">
      <c r="A52" s="35">
        <v>1</v>
      </c>
      <c r="B52" s="20" t="s">
        <v>111</v>
      </c>
      <c r="C52" s="12" t="s">
        <v>13</v>
      </c>
      <c r="D52" s="13" t="s">
        <v>53</v>
      </c>
      <c r="E52" s="24">
        <v>1</v>
      </c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35">
        <f t="shared" si="0"/>
        <v>1</v>
      </c>
      <c r="AD52" s="35"/>
      <c r="AE52" s="12"/>
      <c r="AF52" s="23"/>
    </row>
    <row r="53" spans="1:75" ht="28.5" customHeight="1" x14ac:dyDescent="0.25">
      <c r="A53" s="35">
        <v>2</v>
      </c>
      <c r="B53" s="20" t="s">
        <v>112</v>
      </c>
      <c r="C53" s="12" t="s">
        <v>16</v>
      </c>
      <c r="D53" s="13" t="s">
        <v>53</v>
      </c>
      <c r="E53" s="24"/>
      <c r="F53" s="24">
        <v>1</v>
      </c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35">
        <f t="shared" si="0"/>
        <v>1</v>
      </c>
      <c r="AD53" s="35"/>
      <c r="AE53" s="12"/>
      <c r="AF53" s="23"/>
    </row>
    <row r="54" spans="1:75" ht="24.75" customHeight="1" x14ac:dyDescent="0.25">
      <c r="A54" s="12">
        <v>3</v>
      </c>
      <c r="B54" s="15" t="s">
        <v>32</v>
      </c>
      <c r="C54" s="12" t="s">
        <v>18</v>
      </c>
      <c r="D54" s="13" t="s">
        <v>53</v>
      </c>
      <c r="E54" s="24"/>
      <c r="F54" s="24"/>
      <c r="G54" s="24">
        <v>1</v>
      </c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35">
        <f t="shared" si="0"/>
        <v>1</v>
      </c>
      <c r="AD54" s="35"/>
      <c r="AE54" s="12"/>
      <c r="AF54" s="23"/>
    </row>
    <row r="55" spans="1:75" ht="24" customHeight="1" x14ac:dyDescent="0.25">
      <c r="A55" s="12">
        <v>4</v>
      </c>
      <c r="B55" s="59" t="s">
        <v>25</v>
      </c>
      <c r="C55" s="12" t="s">
        <v>20</v>
      </c>
      <c r="D55" s="13" t="s">
        <v>53</v>
      </c>
      <c r="E55" s="24"/>
      <c r="F55" s="24"/>
      <c r="G55" s="24"/>
      <c r="H55" s="24">
        <v>1</v>
      </c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35">
        <f t="shared" si="0"/>
        <v>1</v>
      </c>
      <c r="AD55" s="35"/>
      <c r="AE55" s="12"/>
      <c r="AF55" s="23"/>
    </row>
    <row r="56" spans="1:75" s="4" customFormat="1" ht="26.25" customHeight="1" x14ac:dyDescent="0.25">
      <c r="A56" s="12">
        <v>5</v>
      </c>
      <c r="B56" s="59" t="s">
        <v>117</v>
      </c>
      <c r="C56" s="12" t="s">
        <v>116</v>
      </c>
      <c r="D56" s="13" t="s">
        <v>53</v>
      </c>
      <c r="E56" s="24"/>
      <c r="F56" s="24"/>
      <c r="G56" s="24"/>
      <c r="H56" s="24"/>
      <c r="I56" s="24">
        <v>1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35">
        <f t="shared" si="0"/>
        <v>1</v>
      </c>
      <c r="AD56" s="35"/>
      <c r="AE56" s="12"/>
      <c r="AF56" s="23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9.5" customHeight="1" x14ac:dyDescent="0.25">
      <c r="A57" s="12">
        <v>6</v>
      </c>
      <c r="B57" s="16" t="s">
        <v>40</v>
      </c>
      <c r="C57" s="12" t="s">
        <v>26</v>
      </c>
      <c r="D57" s="13" t="s">
        <v>53</v>
      </c>
      <c r="E57" s="24"/>
      <c r="F57" s="24"/>
      <c r="G57" s="24"/>
      <c r="H57" s="24"/>
      <c r="I57" s="24"/>
      <c r="J57" s="24"/>
      <c r="K57" s="24">
        <v>1</v>
      </c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35">
        <f t="shared" si="0"/>
        <v>1</v>
      </c>
      <c r="AD57" s="35"/>
      <c r="AE57" s="12"/>
      <c r="AF57" s="23"/>
    </row>
    <row r="58" spans="1:75" ht="19.5" customHeight="1" x14ac:dyDescent="0.25">
      <c r="A58" s="12">
        <v>7</v>
      </c>
      <c r="B58" s="16" t="s">
        <v>38</v>
      </c>
      <c r="C58" s="12" t="s">
        <v>29</v>
      </c>
      <c r="D58" s="13" t="s">
        <v>53</v>
      </c>
      <c r="E58" s="24"/>
      <c r="F58" s="24"/>
      <c r="G58" s="24"/>
      <c r="H58" s="24"/>
      <c r="I58" s="24"/>
      <c r="J58" s="24"/>
      <c r="K58" s="24"/>
      <c r="L58" s="24">
        <v>1</v>
      </c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35">
        <f t="shared" si="0"/>
        <v>1</v>
      </c>
      <c r="AD58" s="35"/>
      <c r="AE58" s="12"/>
      <c r="AF58" s="23"/>
    </row>
    <row r="59" spans="1:75" ht="27" customHeight="1" x14ac:dyDescent="0.25">
      <c r="A59" s="12">
        <v>8</v>
      </c>
      <c r="B59" s="16" t="s">
        <v>79</v>
      </c>
      <c r="C59" s="12" t="s">
        <v>31</v>
      </c>
      <c r="D59" s="13" t="s">
        <v>53</v>
      </c>
      <c r="E59" s="24"/>
      <c r="F59" s="24"/>
      <c r="G59" s="24"/>
      <c r="H59" s="24"/>
      <c r="I59" s="24"/>
      <c r="J59" s="24"/>
      <c r="K59" s="24"/>
      <c r="L59" s="24"/>
      <c r="M59" s="24">
        <v>1</v>
      </c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35">
        <f t="shared" si="0"/>
        <v>1</v>
      </c>
      <c r="AD59" s="35"/>
      <c r="AE59" s="12"/>
      <c r="AF59" s="23"/>
    </row>
    <row r="60" spans="1:75" ht="19.5" customHeight="1" x14ac:dyDescent="0.25">
      <c r="A60" s="12">
        <v>9</v>
      </c>
      <c r="B60" s="16" t="s">
        <v>78</v>
      </c>
      <c r="C60" s="12" t="s">
        <v>33</v>
      </c>
      <c r="D60" s="13" t="s">
        <v>53</v>
      </c>
      <c r="E60" s="24"/>
      <c r="F60" s="24"/>
      <c r="G60" s="24"/>
      <c r="H60" s="24"/>
      <c r="I60" s="24"/>
      <c r="J60" s="24"/>
      <c r="K60" s="24"/>
      <c r="L60" s="24"/>
      <c r="M60" s="24"/>
      <c r="N60" s="24">
        <v>1</v>
      </c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35">
        <f t="shared" si="0"/>
        <v>1</v>
      </c>
      <c r="AD60" s="35"/>
      <c r="AE60" s="12"/>
      <c r="AF60" s="23"/>
    </row>
    <row r="61" spans="1:75" ht="19.5" customHeight="1" x14ac:dyDescent="0.25">
      <c r="A61" s="12">
        <v>10</v>
      </c>
      <c r="B61" s="16" t="s">
        <v>12</v>
      </c>
      <c r="C61" s="12" t="s">
        <v>54</v>
      </c>
      <c r="D61" s="13" t="s">
        <v>53</v>
      </c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>
        <v>1</v>
      </c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35">
        <f t="shared" si="0"/>
        <v>1</v>
      </c>
      <c r="AD61" s="35"/>
      <c r="AE61" s="12"/>
      <c r="AF61" s="23"/>
    </row>
    <row r="62" spans="1:75" ht="24" customHeight="1" x14ac:dyDescent="0.25">
      <c r="A62" s="12">
        <v>11</v>
      </c>
      <c r="B62" s="20" t="s">
        <v>15</v>
      </c>
      <c r="C62" s="12" t="s">
        <v>36</v>
      </c>
      <c r="D62" s="13" t="s">
        <v>53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>
        <v>1</v>
      </c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35">
        <f t="shared" si="0"/>
        <v>1</v>
      </c>
      <c r="AD62" s="35"/>
      <c r="AE62" s="12"/>
      <c r="AF62" s="23"/>
    </row>
    <row r="63" spans="1:75" ht="26.25" customHeight="1" x14ac:dyDescent="0.25">
      <c r="A63" s="12">
        <v>12</v>
      </c>
      <c r="B63" s="20" t="s">
        <v>17</v>
      </c>
      <c r="C63" s="12" t="s">
        <v>58</v>
      </c>
      <c r="D63" s="13" t="s">
        <v>53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>
        <v>1</v>
      </c>
      <c r="S63" s="8"/>
      <c r="T63" s="8"/>
      <c r="U63" s="8"/>
      <c r="V63" s="8"/>
      <c r="W63" s="8"/>
      <c r="X63" s="8"/>
      <c r="Y63" s="8"/>
      <c r="Z63" s="8"/>
      <c r="AA63" s="8"/>
      <c r="AB63" s="40"/>
      <c r="AC63" s="35">
        <f t="shared" si="0"/>
        <v>1</v>
      </c>
      <c r="AD63" s="35"/>
      <c r="AE63" s="12"/>
      <c r="AF63" s="39"/>
    </row>
    <row r="64" spans="1:75" ht="28.5" customHeight="1" x14ac:dyDescent="0.25">
      <c r="A64" s="12">
        <v>13</v>
      </c>
      <c r="B64" s="16" t="s">
        <v>19</v>
      </c>
      <c r="C64" s="12" t="s">
        <v>118</v>
      </c>
      <c r="D64" s="13" t="s">
        <v>53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>
        <v>1</v>
      </c>
      <c r="T64" s="8"/>
      <c r="U64" s="8"/>
      <c r="V64" s="8"/>
      <c r="W64" s="8"/>
      <c r="X64" s="8"/>
      <c r="Y64" s="8"/>
      <c r="Z64" s="8"/>
      <c r="AA64" s="8"/>
      <c r="AB64" s="40"/>
      <c r="AC64" s="35">
        <f t="shared" si="0"/>
        <v>1</v>
      </c>
      <c r="AD64" s="35"/>
      <c r="AE64" s="12"/>
      <c r="AF64" s="39"/>
    </row>
    <row r="65" spans="1:32" ht="22.5" customHeight="1" x14ac:dyDescent="0.25">
      <c r="A65" s="12">
        <v>14</v>
      </c>
      <c r="B65" s="15" t="s">
        <v>76</v>
      </c>
      <c r="C65" s="12" t="s">
        <v>119</v>
      </c>
      <c r="D65" s="13" t="s">
        <v>53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>
        <v>1</v>
      </c>
      <c r="U65" s="8"/>
      <c r="V65" s="8"/>
      <c r="W65" s="8"/>
      <c r="X65" s="8"/>
      <c r="Y65" s="8"/>
      <c r="Z65" s="8"/>
      <c r="AA65" s="8"/>
      <c r="AB65" s="40"/>
      <c r="AC65" s="35">
        <f t="shared" si="0"/>
        <v>1</v>
      </c>
      <c r="AD65" s="35"/>
      <c r="AE65" s="12"/>
      <c r="AF65" s="39"/>
    </row>
    <row r="66" spans="1:32" ht="27.75" customHeight="1" x14ac:dyDescent="0.25">
      <c r="A66" s="12">
        <v>15</v>
      </c>
      <c r="B66" s="16" t="s">
        <v>21</v>
      </c>
      <c r="C66" s="12" t="s">
        <v>114</v>
      </c>
      <c r="D66" s="13" t="s">
        <v>53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>
        <v>1</v>
      </c>
      <c r="V66" s="8"/>
      <c r="W66" s="8"/>
      <c r="X66" s="8"/>
      <c r="Y66" s="8"/>
      <c r="Z66" s="8"/>
      <c r="AA66" s="8"/>
      <c r="AB66" s="40"/>
      <c r="AC66" s="35">
        <f t="shared" si="0"/>
        <v>1</v>
      </c>
      <c r="AD66" s="35"/>
      <c r="AE66" s="12"/>
      <c r="AF66" s="39"/>
    </row>
    <row r="67" spans="1:32" ht="50.25" customHeight="1" x14ac:dyDescent="0.25">
      <c r="A67" s="12">
        <v>16</v>
      </c>
      <c r="B67" s="21" t="s">
        <v>22</v>
      </c>
      <c r="C67" s="22" t="s">
        <v>162</v>
      </c>
      <c r="D67" s="22" t="s">
        <v>53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13">
        <v>1</v>
      </c>
      <c r="W67" s="8"/>
      <c r="X67" s="8"/>
      <c r="Y67" s="8"/>
      <c r="Z67" s="8"/>
      <c r="AA67" s="8"/>
      <c r="AB67" s="40"/>
      <c r="AC67" s="35">
        <f t="shared" si="0"/>
        <v>1</v>
      </c>
      <c r="AD67" s="35"/>
      <c r="AE67" s="12"/>
      <c r="AF67" s="39"/>
    </row>
    <row r="68" spans="1:32" s="5" customFormat="1" ht="21.75" customHeight="1" x14ac:dyDescent="0.25">
      <c r="A68" s="12">
        <v>17</v>
      </c>
      <c r="B68" s="16" t="s">
        <v>25</v>
      </c>
      <c r="C68" s="12" t="s">
        <v>68</v>
      </c>
      <c r="D68" s="13" t="s">
        <v>53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>
        <v>1</v>
      </c>
      <c r="X68" s="8"/>
      <c r="Y68" s="8"/>
      <c r="Z68" s="8"/>
      <c r="AA68" s="8"/>
      <c r="AB68" s="40"/>
      <c r="AC68" s="35">
        <f t="shared" si="0"/>
        <v>1</v>
      </c>
      <c r="AD68" s="35"/>
      <c r="AE68" s="12"/>
      <c r="AF68" s="39"/>
    </row>
    <row r="69" spans="1:32" ht="27" customHeight="1" x14ac:dyDescent="0.25">
      <c r="A69" s="12">
        <v>18</v>
      </c>
      <c r="B69" s="16" t="s">
        <v>28</v>
      </c>
      <c r="C69" s="12" t="s">
        <v>39</v>
      </c>
      <c r="D69" s="13" t="s">
        <v>53</v>
      </c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>
        <v>1</v>
      </c>
      <c r="Y69" s="23"/>
      <c r="Z69" s="23"/>
      <c r="AA69" s="23"/>
      <c r="AB69" s="39"/>
      <c r="AC69" s="35">
        <f t="shared" si="0"/>
        <v>1</v>
      </c>
      <c r="AD69" s="35"/>
      <c r="AE69" s="12"/>
      <c r="AF69" s="39"/>
    </row>
    <row r="70" spans="1:32" ht="28.5" customHeight="1" x14ac:dyDescent="0.25">
      <c r="A70" s="12">
        <v>19</v>
      </c>
      <c r="B70" s="16" t="s">
        <v>30</v>
      </c>
      <c r="C70" s="12" t="s">
        <v>41</v>
      </c>
      <c r="D70" s="13" t="s">
        <v>53</v>
      </c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>
        <v>1</v>
      </c>
      <c r="Z70" s="23"/>
      <c r="AA70" s="23"/>
      <c r="AB70" s="39"/>
      <c r="AC70" s="35">
        <f t="shared" si="0"/>
        <v>1</v>
      </c>
      <c r="AD70" s="35"/>
      <c r="AE70" s="12"/>
      <c r="AF70" s="39"/>
    </row>
    <row r="71" spans="1:32" s="5" customFormat="1" ht="33" customHeight="1" x14ac:dyDescent="0.25">
      <c r="A71" s="12">
        <v>20</v>
      </c>
      <c r="B71" s="16" t="s">
        <v>32</v>
      </c>
      <c r="C71" s="12" t="s">
        <v>55</v>
      </c>
      <c r="D71" s="13" t="s">
        <v>53</v>
      </c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>
        <v>1</v>
      </c>
      <c r="AA71" s="23"/>
      <c r="AB71" s="23"/>
      <c r="AC71" s="35">
        <f t="shared" si="0"/>
        <v>1</v>
      </c>
      <c r="AD71" s="35"/>
      <c r="AE71" s="12"/>
      <c r="AF71" s="39"/>
    </row>
    <row r="72" spans="1:32" ht="26.25" customHeight="1" x14ac:dyDescent="0.25">
      <c r="A72" s="12">
        <v>21</v>
      </c>
      <c r="B72" s="16" t="s">
        <v>34</v>
      </c>
      <c r="C72" s="12" t="s">
        <v>69</v>
      </c>
      <c r="D72" s="13" t="s">
        <v>53</v>
      </c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>
        <v>1</v>
      </c>
      <c r="AB72" s="23"/>
      <c r="AC72" s="35">
        <f t="shared" si="0"/>
        <v>1</v>
      </c>
      <c r="AD72" s="35"/>
      <c r="AE72" s="12"/>
      <c r="AF72" s="39"/>
    </row>
    <row r="73" spans="1:32" ht="26.25" customHeight="1" x14ac:dyDescent="0.25">
      <c r="A73" s="12">
        <v>22</v>
      </c>
      <c r="B73" s="16" t="s">
        <v>111</v>
      </c>
      <c r="C73" s="12" t="s">
        <v>13</v>
      </c>
      <c r="D73" s="60" t="s">
        <v>56</v>
      </c>
      <c r="E73" s="23">
        <v>1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35">
        <f t="shared" si="0"/>
        <v>1</v>
      </c>
      <c r="AD73" s="35"/>
      <c r="AE73" s="12"/>
      <c r="AF73" s="39"/>
    </row>
    <row r="74" spans="1:32" ht="33.75" customHeight="1" x14ac:dyDescent="0.25">
      <c r="A74" s="12">
        <v>23</v>
      </c>
      <c r="B74" s="16" t="s">
        <v>112</v>
      </c>
      <c r="C74" s="12" t="s">
        <v>16</v>
      </c>
      <c r="D74" s="60" t="s">
        <v>56</v>
      </c>
      <c r="E74" s="23"/>
      <c r="F74" s="23">
        <v>1</v>
      </c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35">
        <f t="shared" ref="AC74:AC107" si="1">SUM(E74:AA74)</f>
        <v>1</v>
      </c>
      <c r="AD74" s="35"/>
      <c r="AE74" s="12"/>
      <c r="AF74" s="39"/>
    </row>
    <row r="75" spans="1:32" ht="26.25" customHeight="1" x14ac:dyDescent="0.25">
      <c r="A75" s="12">
        <v>24</v>
      </c>
      <c r="B75" s="16" t="s">
        <v>32</v>
      </c>
      <c r="C75" s="12" t="s">
        <v>18</v>
      </c>
      <c r="D75" s="60" t="s">
        <v>56</v>
      </c>
      <c r="E75" s="23"/>
      <c r="F75" s="23"/>
      <c r="G75" s="23">
        <v>1</v>
      </c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35">
        <f t="shared" si="1"/>
        <v>1</v>
      </c>
      <c r="AD75" s="35"/>
      <c r="AE75" s="12"/>
      <c r="AF75" s="39"/>
    </row>
    <row r="76" spans="1:32" ht="26.25" customHeight="1" x14ac:dyDescent="0.25">
      <c r="A76" s="12">
        <v>25</v>
      </c>
      <c r="B76" s="16" t="s">
        <v>25</v>
      </c>
      <c r="C76" s="12" t="s">
        <v>20</v>
      </c>
      <c r="D76" s="60" t="s">
        <v>56</v>
      </c>
      <c r="E76" s="23"/>
      <c r="F76" s="23"/>
      <c r="G76" s="23"/>
      <c r="H76" s="23">
        <v>1</v>
      </c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35">
        <f t="shared" si="1"/>
        <v>1</v>
      </c>
      <c r="AD76" s="35"/>
      <c r="AE76" s="12"/>
      <c r="AF76" s="39"/>
    </row>
    <row r="77" spans="1:32" ht="26.25" customHeight="1" x14ac:dyDescent="0.25">
      <c r="A77" s="12">
        <v>26</v>
      </c>
      <c r="B77" s="16" t="s">
        <v>77</v>
      </c>
      <c r="C77" s="12" t="s">
        <v>116</v>
      </c>
      <c r="D77" s="60" t="s">
        <v>56</v>
      </c>
      <c r="E77" s="23"/>
      <c r="F77" s="23"/>
      <c r="G77" s="23"/>
      <c r="H77" s="23"/>
      <c r="I77" s="23">
        <v>1</v>
      </c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35">
        <f t="shared" si="1"/>
        <v>1</v>
      </c>
      <c r="AD77" s="35"/>
      <c r="AE77" s="12"/>
      <c r="AF77" s="39"/>
    </row>
    <row r="78" spans="1:32" ht="31.5" customHeight="1" x14ac:dyDescent="0.25">
      <c r="A78" s="12">
        <v>27</v>
      </c>
      <c r="B78" s="16" t="s">
        <v>128</v>
      </c>
      <c r="C78" s="35" t="s">
        <v>113</v>
      </c>
      <c r="D78" s="60" t="s">
        <v>56</v>
      </c>
      <c r="E78" s="23"/>
      <c r="F78" s="23"/>
      <c r="G78" s="23"/>
      <c r="H78" s="23"/>
      <c r="I78" s="23"/>
      <c r="J78" s="23">
        <v>2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35">
        <f t="shared" si="1"/>
        <v>2</v>
      </c>
      <c r="AD78" s="35"/>
      <c r="AE78" s="12"/>
      <c r="AF78" s="39"/>
    </row>
    <row r="79" spans="1:32" ht="24" customHeight="1" x14ac:dyDescent="0.25">
      <c r="A79" s="12">
        <v>28</v>
      </c>
      <c r="B79" s="11" t="s">
        <v>40</v>
      </c>
      <c r="C79" s="12" t="s">
        <v>26</v>
      </c>
      <c r="D79" s="60" t="s">
        <v>56</v>
      </c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39"/>
      <c r="AC79" s="35">
        <f t="shared" si="1"/>
        <v>0</v>
      </c>
      <c r="AD79" s="35"/>
      <c r="AE79" s="12"/>
      <c r="AF79" s="39"/>
    </row>
    <row r="80" spans="1:32" ht="21.75" customHeight="1" x14ac:dyDescent="0.25">
      <c r="A80" s="12">
        <v>29</v>
      </c>
      <c r="B80" s="15" t="s">
        <v>38</v>
      </c>
      <c r="C80" s="12" t="s">
        <v>29</v>
      </c>
      <c r="D80" s="60" t="s">
        <v>56</v>
      </c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39"/>
      <c r="AC80" s="35">
        <f t="shared" si="1"/>
        <v>0</v>
      </c>
      <c r="AD80" s="35"/>
      <c r="AE80" s="12"/>
      <c r="AF80" s="39"/>
    </row>
    <row r="81" spans="1:32" ht="21.75" customHeight="1" x14ac:dyDescent="0.25">
      <c r="A81" s="12">
        <v>30</v>
      </c>
      <c r="B81" s="15" t="s">
        <v>79</v>
      </c>
      <c r="C81" s="12" t="s">
        <v>31</v>
      </c>
      <c r="D81" s="60" t="s">
        <v>56</v>
      </c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39"/>
      <c r="AC81" s="35">
        <f t="shared" si="1"/>
        <v>0</v>
      </c>
      <c r="AD81" s="35"/>
      <c r="AE81" s="12"/>
      <c r="AF81" s="39"/>
    </row>
    <row r="82" spans="1:32" ht="24" customHeight="1" x14ac:dyDescent="0.25">
      <c r="A82" s="12">
        <v>31</v>
      </c>
      <c r="B82" s="20" t="s">
        <v>78</v>
      </c>
      <c r="C82" s="12" t="s">
        <v>33</v>
      </c>
      <c r="D82" s="60" t="s">
        <v>56</v>
      </c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39"/>
      <c r="AC82" s="35">
        <f t="shared" si="1"/>
        <v>0</v>
      </c>
      <c r="AD82" s="35"/>
      <c r="AE82" s="12"/>
      <c r="AF82" s="39"/>
    </row>
    <row r="83" spans="1:32" s="5" customFormat="1" ht="24.75" customHeight="1" x14ac:dyDescent="0.25">
      <c r="A83" s="12">
        <v>32</v>
      </c>
      <c r="B83" s="16" t="s">
        <v>12</v>
      </c>
      <c r="C83" s="12" t="s">
        <v>72</v>
      </c>
      <c r="D83" s="60" t="s">
        <v>56</v>
      </c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>
        <v>1</v>
      </c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39"/>
      <c r="AC83" s="35">
        <f t="shared" si="1"/>
        <v>1</v>
      </c>
      <c r="AD83" s="35"/>
      <c r="AE83" s="12"/>
      <c r="AF83" s="39"/>
    </row>
    <row r="84" spans="1:32" ht="27.75" customHeight="1" x14ac:dyDescent="0.25">
      <c r="A84" s="12">
        <v>33</v>
      </c>
      <c r="B84" s="16" t="s">
        <v>15</v>
      </c>
      <c r="C84" s="12" t="s">
        <v>36</v>
      </c>
      <c r="D84" s="60" t="s">
        <v>56</v>
      </c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>
        <v>1</v>
      </c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35">
        <f t="shared" si="1"/>
        <v>1</v>
      </c>
      <c r="AD84" s="35"/>
      <c r="AE84" s="12"/>
      <c r="AF84" s="23"/>
    </row>
    <row r="85" spans="1:32" ht="24.75" customHeight="1" x14ac:dyDescent="0.25">
      <c r="A85" s="12">
        <v>34</v>
      </c>
      <c r="B85" s="16" t="s">
        <v>17</v>
      </c>
      <c r="C85" s="12" t="s">
        <v>58</v>
      </c>
      <c r="D85" s="60" t="s">
        <v>57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>
        <v>1</v>
      </c>
      <c r="S85" s="8"/>
      <c r="T85" s="8"/>
      <c r="U85" s="8"/>
      <c r="V85" s="8"/>
      <c r="W85" s="8"/>
      <c r="X85" s="8"/>
      <c r="Y85" s="8"/>
      <c r="Z85" s="8"/>
      <c r="AA85" s="8"/>
      <c r="AB85" s="40"/>
      <c r="AC85" s="35">
        <f t="shared" si="1"/>
        <v>1</v>
      </c>
      <c r="AD85" s="35"/>
      <c r="AE85" s="12"/>
      <c r="AF85" s="39"/>
    </row>
    <row r="86" spans="1:32" s="5" customFormat="1" ht="24.75" customHeight="1" x14ac:dyDescent="0.25">
      <c r="A86" s="12">
        <v>35</v>
      </c>
      <c r="B86" s="16" t="s">
        <v>19</v>
      </c>
      <c r="C86" s="12" t="s">
        <v>59</v>
      </c>
      <c r="D86" s="13" t="s">
        <v>56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>
        <v>1</v>
      </c>
      <c r="T86" s="8"/>
      <c r="U86" s="8"/>
      <c r="V86" s="8"/>
      <c r="W86" s="8"/>
      <c r="X86" s="8"/>
      <c r="Y86" s="8"/>
      <c r="Z86" s="8"/>
      <c r="AA86" s="8"/>
      <c r="AB86" s="40"/>
      <c r="AC86" s="35">
        <f t="shared" si="1"/>
        <v>1</v>
      </c>
      <c r="AD86" s="35"/>
      <c r="AE86" s="12"/>
      <c r="AF86" s="39"/>
    </row>
    <row r="87" spans="1:32" ht="20.25" customHeight="1" x14ac:dyDescent="0.25">
      <c r="A87" s="12">
        <v>36</v>
      </c>
      <c r="B87" s="16" t="s">
        <v>76</v>
      </c>
      <c r="C87" s="12" t="s">
        <v>37</v>
      </c>
      <c r="D87" s="60" t="s">
        <v>56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>
        <v>1</v>
      </c>
      <c r="U87" s="8"/>
      <c r="V87" s="8"/>
      <c r="W87" s="8"/>
      <c r="X87" s="8"/>
      <c r="Y87" s="8"/>
      <c r="Z87" s="8"/>
      <c r="AA87" s="8"/>
      <c r="AB87" s="40"/>
      <c r="AC87" s="35">
        <f t="shared" si="1"/>
        <v>1</v>
      </c>
      <c r="AD87" s="35"/>
      <c r="AE87" s="12"/>
      <c r="AF87" s="39"/>
    </row>
    <row r="88" spans="1:32" ht="20.25" customHeight="1" x14ac:dyDescent="0.25">
      <c r="A88" s="12">
        <v>37</v>
      </c>
      <c r="B88" s="16" t="s">
        <v>21</v>
      </c>
      <c r="C88" s="12" t="s">
        <v>114</v>
      </c>
      <c r="D88" s="60" t="s">
        <v>56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>
        <v>1</v>
      </c>
      <c r="V88" s="8"/>
      <c r="W88" s="8"/>
      <c r="X88" s="8"/>
      <c r="Y88" s="8"/>
      <c r="Z88" s="8"/>
      <c r="AA88" s="8"/>
      <c r="AB88" s="40"/>
      <c r="AC88" s="35">
        <f t="shared" si="1"/>
        <v>1</v>
      </c>
      <c r="AD88" s="35"/>
      <c r="AE88" s="12"/>
      <c r="AF88" s="39"/>
    </row>
    <row r="89" spans="1:32" ht="26.25" customHeight="1" x14ac:dyDescent="0.25">
      <c r="A89" s="12">
        <v>38</v>
      </c>
      <c r="B89" s="16" t="s">
        <v>42</v>
      </c>
      <c r="C89" s="13" t="s">
        <v>163</v>
      </c>
      <c r="D89" s="60" t="s">
        <v>56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>
        <v>2</v>
      </c>
      <c r="W89" s="8"/>
      <c r="X89" s="8"/>
      <c r="Y89" s="8"/>
      <c r="Z89" s="8"/>
      <c r="AA89" s="8"/>
      <c r="AB89" s="40"/>
      <c r="AC89" s="35">
        <f t="shared" si="1"/>
        <v>2</v>
      </c>
      <c r="AD89" s="35"/>
      <c r="AE89" s="12"/>
      <c r="AF89" s="39"/>
    </row>
    <row r="90" spans="1:32" s="5" customFormat="1" ht="28.5" customHeight="1" x14ac:dyDescent="0.25">
      <c r="A90" s="12">
        <v>39</v>
      </c>
      <c r="B90" s="16" t="s">
        <v>25</v>
      </c>
      <c r="C90" s="12" t="s">
        <v>68</v>
      </c>
      <c r="D90" s="60" t="s">
        <v>56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>
        <v>1</v>
      </c>
      <c r="X90" s="8"/>
      <c r="Y90" s="8"/>
      <c r="Z90" s="8"/>
      <c r="AA90" s="8"/>
      <c r="AB90" s="40"/>
      <c r="AC90" s="35">
        <f t="shared" si="1"/>
        <v>1</v>
      </c>
      <c r="AD90" s="35"/>
      <c r="AE90" s="12"/>
      <c r="AF90" s="39"/>
    </row>
    <row r="91" spans="1:32" ht="22.5" customHeight="1" x14ac:dyDescent="0.25">
      <c r="A91" s="12">
        <v>40</v>
      </c>
      <c r="B91" s="16" t="s">
        <v>28</v>
      </c>
      <c r="C91" s="12" t="s">
        <v>39</v>
      </c>
      <c r="D91" s="61" t="s">
        <v>57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>
        <v>1</v>
      </c>
      <c r="Y91" s="8"/>
      <c r="Z91" s="8"/>
      <c r="AA91" s="8"/>
      <c r="AB91" s="8"/>
      <c r="AC91" s="35">
        <f t="shared" si="1"/>
        <v>1</v>
      </c>
      <c r="AD91" s="35"/>
      <c r="AE91" s="12"/>
      <c r="AF91" s="39"/>
    </row>
    <row r="92" spans="1:32" ht="27" customHeight="1" x14ac:dyDescent="0.25">
      <c r="A92" s="12">
        <v>41</v>
      </c>
      <c r="B92" s="16" t="s">
        <v>30</v>
      </c>
      <c r="C92" s="12" t="s">
        <v>60</v>
      </c>
      <c r="D92" s="61" t="s">
        <v>57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>
        <v>1</v>
      </c>
      <c r="Z92" s="8"/>
      <c r="AA92" s="8"/>
      <c r="AB92" s="8"/>
      <c r="AC92" s="35">
        <f t="shared" si="1"/>
        <v>1</v>
      </c>
      <c r="AD92" s="35"/>
      <c r="AE92" s="12"/>
      <c r="AF92" s="39"/>
    </row>
    <row r="93" spans="1:32" ht="27.75" customHeight="1" x14ac:dyDescent="0.25">
      <c r="A93" s="12">
        <v>42</v>
      </c>
      <c r="B93" s="16" t="s">
        <v>32</v>
      </c>
      <c r="C93" s="12" t="s">
        <v>55</v>
      </c>
      <c r="D93" s="61" t="s">
        <v>57</v>
      </c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>
        <v>1</v>
      </c>
      <c r="AA93" s="23"/>
      <c r="AB93" s="23"/>
      <c r="AC93" s="35">
        <f t="shared" si="1"/>
        <v>1</v>
      </c>
      <c r="AD93" s="35"/>
      <c r="AE93" s="12"/>
      <c r="AF93" s="39"/>
    </row>
    <row r="94" spans="1:32" ht="29.25" customHeight="1" x14ac:dyDescent="0.25">
      <c r="A94" s="12">
        <v>43</v>
      </c>
      <c r="B94" s="16" t="s">
        <v>34</v>
      </c>
      <c r="C94" s="12" t="s">
        <v>69</v>
      </c>
      <c r="D94" s="61" t="s">
        <v>57</v>
      </c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>
        <v>1</v>
      </c>
      <c r="AB94" s="23"/>
      <c r="AC94" s="35">
        <f t="shared" si="1"/>
        <v>1</v>
      </c>
      <c r="AD94" s="35"/>
      <c r="AE94" s="12"/>
      <c r="AF94" s="39"/>
    </row>
    <row r="95" spans="1:32" ht="25.5" customHeight="1" x14ac:dyDescent="0.25">
      <c r="A95" s="12">
        <v>44</v>
      </c>
      <c r="B95" s="16" t="s">
        <v>40</v>
      </c>
      <c r="C95" s="12" t="s">
        <v>126</v>
      </c>
      <c r="D95" s="13" t="s">
        <v>66</v>
      </c>
      <c r="E95" s="23"/>
      <c r="F95" s="23"/>
      <c r="G95" s="23"/>
      <c r="H95" s="23"/>
      <c r="I95" s="23"/>
      <c r="J95" s="23"/>
      <c r="K95" s="12">
        <v>2</v>
      </c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35">
        <f t="shared" si="1"/>
        <v>2</v>
      </c>
      <c r="AD95" s="35"/>
      <c r="AE95" s="12"/>
      <c r="AF95" s="39"/>
    </row>
    <row r="96" spans="1:32" ht="31.5" customHeight="1" x14ac:dyDescent="0.25">
      <c r="A96" s="12">
        <v>45</v>
      </c>
      <c r="B96" s="43" t="s">
        <v>122</v>
      </c>
      <c r="C96" s="12"/>
      <c r="D96" s="13" t="s">
        <v>66</v>
      </c>
      <c r="E96" s="23"/>
      <c r="F96" s="23"/>
      <c r="G96" s="23"/>
      <c r="H96" s="23"/>
      <c r="I96" s="23"/>
      <c r="J96" s="23"/>
      <c r="K96" s="23">
        <v>1</v>
      </c>
      <c r="L96" s="23"/>
      <c r="M96" s="23"/>
      <c r="N96" s="23"/>
      <c r="O96" s="23"/>
      <c r="P96" s="23"/>
      <c r="Q96" s="23"/>
      <c r="R96" s="23">
        <v>1</v>
      </c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35">
        <f t="shared" si="1"/>
        <v>2</v>
      </c>
      <c r="AD96" s="35"/>
      <c r="AE96" s="12"/>
      <c r="AF96" s="39"/>
    </row>
    <row r="97" spans="1:37" ht="31.5" customHeight="1" x14ac:dyDescent="0.25">
      <c r="A97" s="12">
        <v>46</v>
      </c>
      <c r="B97" s="16" t="s">
        <v>127</v>
      </c>
      <c r="C97" s="12"/>
      <c r="D97" s="13" t="s">
        <v>66</v>
      </c>
      <c r="E97" s="23"/>
      <c r="F97" s="23"/>
      <c r="G97" s="23"/>
      <c r="H97" s="23"/>
      <c r="I97" s="23"/>
      <c r="J97" s="23"/>
      <c r="K97" s="23">
        <v>1</v>
      </c>
      <c r="L97" s="23"/>
      <c r="M97" s="23"/>
      <c r="N97" s="23"/>
      <c r="O97" s="23"/>
      <c r="P97" s="23"/>
      <c r="Q97" s="23"/>
      <c r="R97" s="23">
        <v>1</v>
      </c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35">
        <f t="shared" si="1"/>
        <v>2</v>
      </c>
      <c r="AD97" s="35"/>
      <c r="AE97" s="12"/>
      <c r="AF97" s="39"/>
    </row>
    <row r="98" spans="1:37" ht="25.5" x14ac:dyDescent="0.25">
      <c r="A98" s="12">
        <v>47</v>
      </c>
      <c r="B98" s="16" t="s">
        <v>17</v>
      </c>
      <c r="C98" s="12" t="s">
        <v>58</v>
      </c>
      <c r="D98" s="13" t="s">
        <v>66</v>
      </c>
      <c r="E98" s="24"/>
      <c r="F98" s="24"/>
      <c r="G98" s="25"/>
      <c r="H98" s="24"/>
      <c r="I98" s="24"/>
      <c r="J98" s="24"/>
      <c r="K98" s="24"/>
      <c r="L98" s="24"/>
      <c r="M98" s="25"/>
      <c r="N98" s="24"/>
      <c r="O98" s="24"/>
      <c r="P98" s="24"/>
      <c r="Q98" s="24"/>
      <c r="R98" s="25">
        <v>2</v>
      </c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35">
        <f t="shared" si="1"/>
        <v>2</v>
      </c>
      <c r="AD98" s="35"/>
      <c r="AE98" s="12"/>
      <c r="AF98" s="23"/>
    </row>
    <row r="99" spans="1:37" ht="35.25" customHeight="1" x14ac:dyDescent="0.25">
      <c r="A99" s="12"/>
      <c r="B99" s="62" t="s">
        <v>61</v>
      </c>
      <c r="C99" s="63"/>
      <c r="D99" s="63"/>
      <c r="E99" s="64">
        <v>2</v>
      </c>
      <c r="F99" s="64">
        <f>SUM(F53:F98)</f>
        <v>2</v>
      </c>
      <c r="G99" s="64">
        <f>SUM(G53:G98)</f>
        <v>2</v>
      </c>
      <c r="H99" s="64">
        <f>SUM(H53:H98)</f>
        <v>2</v>
      </c>
      <c r="I99" s="64">
        <f>SUM(I53:I98)</f>
        <v>2</v>
      </c>
      <c r="J99" s="64">
        <f>SUM(J53:J98)</f>
        <v>2</v>
      </c>
      <c r="K99" s="64">
        <v>1</v>
      </c>
      <c r="L99" s="64">
        <v>1</v>
      </c>
      <c r="M99" s="64">
        <v>1</v>
      </c>
      <c r="N99" s="64">
        <v>1</v>
      </c>
      <c r="O99" s="64"/>
      <c r="P99" s="64">
        <v>2</v>
      </c>
      <c r="Q99" s="64">
        <v>2</v>
      </c>
      <c r="R99" s="64">
        <v>2</v>
      </c>
      <c r="S99" s="64">
        <v>2</v>
      </c>
      <c r="T99" s="64">
        <f>SUM(T63:T98)</f>
        <v>2</v>
      </c>
      <c r="U99" s="64">
        <v>2</v>
      </c>
      <c r="V99" s="64">
        <v>3</v>
      </c>
      <c r="W99" s="64">
        <f>SUM(W63:W98)</f>
        <v>2</v>
      </c>
      <c r="X99" s="64">
        <f>SUM(X63:X98)</f>
        <v>2</v>
      </c>
      <c r="Y99" s="64">
        <f>SUM(Y63:Y98)</f>
        <v>2</v>
      </c>
      <c r="Z99" s="64">
        <f>SUM(Z53:Z98)</f>
        <v>2</v>
      </c>
      <c r="AA99" s="64">
        <f>SUM(AA53:AA98)</f>
        <v>2</v>
      </c>
      <c r="AB99" s="64"/>
      <c r="AC99" s="65">
        <f t="shared" si="1"/>
        <v>41</v>
      </c>
      <c r="AD99" s="65"/>
      <c r="AE99" s="63"/>
      <c r="AF99" s="66"/>
    </row>
    <row r="100" spans="1:37" ht="32.25" customHeight="1" x14ac:dyDescent="0.25">
      <c r="A100" s="12"/>
      <c r="B100" s="62" t="s">
        <v>62</v>
      </c>
      <c r="C100" s="63"/>
      <c r="D100" s="63"/>
      <c r="E100" s="64">
        <v>22</v>
      </c>
      <c r="F100" s="64">
        <v>22</v>
      </c>
      <c r="G100" s="64">
        <v>22</v>
      </c>
      <c r="H100" s="64">
        <v>22</v>
      </c>
      <c r="I100" s="64">
        <v>22</v>
      </c>
      <c r="J100" s="64">
        <v>22</v>
      </c>
      <c r="K100" s="64">
        <v>24</v>
      </c>
      <c r="L100" s="64">
        <v>24</v>
      </c>
      <c r="M100" s="64">
        <v>24</v>
      </c>
      <c r="N100" s="64">
        <v>24</v>
      </c>
      <c r="O100" s="64"/>
      <c r="P100" s="64">
        <v>27</v>
      </c>
      <c r="Q100" s="64">
        <v>27</v>
      </c>
      <c r="R100" s="64">
        <v>27</v>
      </c>
      <c r="S100" s="64">
        <v>27</v>
      </c>
      <c r="T100" s="64">
        <v>27</v>
      </c>
      <c r="U100" s="64">
        <v>27</v>
      </c>
      <c r="V100" s="64">
        <v>35</v>
      </c>
      <c r="W100" s="64">
        <v>27</v>
      </c>
      <c r="X100" s="64">
        <v>27</v>
      </c>
      <c r="Y100" s="64">
        <v>27</v>
      </c>
      <c r="Z100" s="64">
        <v>27</v>
      </c>
      <c r="AA100" s="64">
        <v>27</v>
      </c>
      <c r="AB100" s="67"/>
      <c r="AC100" s="65">
        <f t="shared" si="1"/>
        <v>560</v>
      </c>
      <c r="AD100" s="65"/>
      <c r="AE100" s="12"/>
      <c r="AF100" s="23"/>
    </row>
    <row r="101" spans="1:37" ht="47.25" customHeight="1" x14ac:dyDescent="0.25">
      <c r="A101" s="12"/>
      <c r="B101" s="62" t="s">
        <v>63</v>
      </c>
      <c r="C101" s="63"/>
      <c r="D101" s="63"/>
      <c r="E101" s="64">
        <v>26</v>
      </c>
      <c r="F101" s="64">
        <v>26</v>
      </c>
      <c r="G101" s="64">
        <v>26</v>
      </c>
      <c r="H101" s="64">
        <v>26</v>
      </c>
      <c r="I101" s="64">
        <v>26</v>
      </c>
      <c r="J101" s="64">
        <v>22</v>
      </c>
      <c r="K101" s="64">
        <v>29</v>
      </c>
      <c r="L101" s="64">
        <v>29</v>
      </c>
      <c r="M101" s="64">
        <v>29</v>
      </c>
      <c r="N101" s="64">
        <v>29</v>
      </c>
      <c r="O101" s="64"/>
      <c r="P101" s="64">
        <f t="shared" ref="P101:AA101" si="2">P100+P102</f>
        <v>33</v>
      </c>
      <c r="Q101" s="64">
        <f t="shared" si="2"/>
        <v>33</v>
      </c>
      <c r="R101" s="64">
        <f t="shared" si="2"/>
        <v>33</v>
      </c>
      <c r="S101" s="64">
        <f t="shared" si="2"/>
        <v>33</v>
      </c>
      <c r="T101" s="64">
        <f t="shared" si="2"/>
        <v>33</v>
      </c>
      <c r="U101" s="64">
        <f t="shared" si="2"/>
        <v>33</v>
      </c>
      <c r="V101" s="64">
        <f t="shared" si="2"/>
        <v>39</v>
      </c>
      <c r="W101" s="64">
        <f t="shared" si="2"/>
        <v>32</v>
      </c>
      <c r="X101" s="64">
        <f t="shared" si="2"/>
        <v>32</v>
      </c>
      <c r="Y101" s="64">
        <f t="shared" si="2"/>
        <v>32</v>
      </c>
      <c r="Z101" s="64">
        <f t="shared" si="2"/>
        <v>32</v>
      </c>
      <c r="AA101" s="64">
        <f t="shared" si="2"/>
        <v>32</v>
      </c>
      <c r="AB101" s="64"/>
      <c r="AC101" s="65">
        <f t="shared" si="1"/>
        <v>665</v>
      </c>
      <c r="AD101" s="65"/>
      <c r="AE101" s="12"/>
      <c r="AF101" s="23"/>
    </row>
    <row r="102" spans="1:37" ht="46.5" customHeight="1" x14ac:dyDescent="0.25">
      <c r="A102" s="12"/>
      <c r="B102" s="20" t="s">
        <v>64</v>
      </c>
      <c r="C102" s="12"/>
      <c r="D102" s="12"/>
      <c r="E102" s="25">
        <f>E103+E104</f>
        <v>4</v>
      </c>
      <c r="F102" s="25">
        <f t="shared" ref="F102:AA102" si="3">F103+F104</f>
        <v>4</v>
      </c>
      <c r="G102" s="25">
        <f t="shared" si="3"/>
        <v>4</v>
      </c>
      <c r="H102" s="25">
        <f t="shared" si="3"/>
        <v>4</v>
      </c>
      <c r="I102" s="25">
        <f t="shared" si="3"/>
        <v>4</v>
      </c>
      <c r="J102" s="25">
        <f t="shared" si="3"/>
        <v>0</v>
      </c>
      <c r="K102" s="25">
        <f t="shared" si="3"/>
        <v>5</v>
      </c>
      <c r="L102" s="25">
        <f t="shared" si="3"/>
        <v>5</v>
      </c>
      <c r="M102" s="25">
        <f t="shared" si="3"/>
        <v>5</v>
      </c>
      <c r="N102" s="25">
        <f t="shared" si="3"/>
        <v>5</v>
      </c>
      <c r="O102" s="25">
        <f t="shared" si="3"/>
        <v>0</v>
      </c>
      <c r="P102" s="25">
        <f>P103++P105+P104</f>
        <v>6</v>
      </c>
      <c r="Q102" s="25">
        <f t="shared" ref="Q102:U102" si="4">Q103++Q105+Q104</f>
        <v>6</v>
      </c>
      <c r="R102" s="25">
        <f t="shared" si="4"/>
        <v>6</v>
      </c>
      <c r="S102" s="25">
        <f t="shared" si="4"/>
        <v>6</v>
      </c>
      <c r="T102" s="25">
        <f t="shared" si="4"/>
        <v>6</v>
      </c>
      <c r="U102" s="25">
        <f t="shared" si="4"/>
        <v>6</v>
      </c>
      <c r="V102" s="25">
        <f>V103+V104+V106</f>
        <v>4</v>
      </c>
      <c r="W102" s="25">
        <f t="shared" si="3"/>
        <v>5</v>
      </c>
      <c r="X102" s="25">
        <f t="shared" si="3"/>
        <v>5</v>
      </c>
      <c r="Y102" s="25">
        <f t="shared" si="3"/>
        <v>5</v>
      </c>
      <c r="Z102" s="25">
        <f t="shared" si="3"/>
        <v>5</v>
      </c>
      <c r="AA102" s="25">
        <f t="shared" si="3"/>
        <v>5</v>
      </c>
      <c r="AB102" s="25"/>
      <c r="AC102" s="65">
        <f t="shared" si="1"/>
        <v>105</v>
      </c>
      <c r="AD102" s="65"/>
      <c r="AE102" s="12"/>
      <c r="AF102" s="23"/>
    </row>
    <row r="103" spans="1:37" x14ac:dyDescent="0.25">
      <c r="A103" s="12"/>
      <c r="B103" s="20" t="s">
        <v>24</v>
      </c>
      <c r="C103" s="12"/>
      <c r="D103" s="12"/>
      <c r="E103" s="25">
        <v>2</v>
      </c>
      <c r="F103" s="25">
        <v>2</v>
      </c>
      <c r="G103" s="25">
        <v>2</v>
      </c>
      <c r="H103" s="25">
        <v>2</v>
      </c>
      <c r="I103" s="25">
        <v>2</v>
      </c>
      <c r="J103" s="25"/>
      <c r="K103" s="25">
        <v>3</v>
      </c>
      <c r="L103" s="25">
        <v>3</v>
      </c>
      <c r="M103" s="25">
        <v>3</v>
      </c>
      <c r="N103" s="25">
        <v>3</v>
      </c>
      <c r="O103" s="25"/>
      <c r="P103" s="25">
        <v>3</v>
      </c>
      <c r="Q103" s="25">
        <v>3</v>
      </c>
      <c r="R103" s="25">
        <v>3</v>
      </c>
      <c r="S103" s="25">
        <v>3</v>
      </c>
      <c r="T103" s="25">
        <v>3</v>
      </c>
      <c r="U103" s="25">
        <v>3</v>
      </c>
      <c r="V103" s="25"/>
      <c r="W103" s="25">
        <v>4</v>
      </c>
      <c r="X103" s="25">
        <v>4</v>
      </c>
      <c r="Y103" s="25">
        <v>4</v>
      </c>
      <c r="Z103" s="25">
        <v>4</v>
      </c>
      <c r="AA103" s="25">
        <v>4</v>
      </c>
      <c r="AB103" s="24"/>
      <c r="AC103" s="65">
        <f t="shared" si="1"/>
        <v>60</v>
      </c>
      <c r="AD103" s="65"/>
      <c r="AE103" s="12"/>
      <c r="AF103" s="23"/>
    </row>
    <row r="104" spans="1:37" x14ac:dyDescent="0.25">
      <c r="A104" s="12"/>
      <c r="B104" s="20" t="s">
        <v>45</v>
      </c>
      <c r="C104" s="12"/>
      <c r="D104" s="12"/>
      <c r="E104" s="25">
        <v>2</v>
      </c>
      <c r="F104" s="25">
        <v>2</v>
      </c>
      <c r="G104" s="25">
        <v>2</v>
      </c>
      <c r="H104" s="25">
        <v>2</v>
      </c>
      <c r="I104" s="25">
        <v>2</v>
      </c>
      <c r="J104" s="25"/>
      <c r="K104" s="25">
        <v>2</v>
      </c>
      <c r="L104" s="25">
        <v>2</v>
      </c>
      <c r="M104" s="25">
        <v>2</v>
      </c>
      <c r="N104" s="25">
        <v>2</v>
      </c>
      <c r="O104" s="25"/>
      <c r="P104" s="25">
        <v>2</v>
      </c>
      <c r="Q104" s="25">
        <v>2</v>
      </c>
      <c r="R104" s="25">
        <v>2</v>
      </c>
      <c r="S104" s="25">
        <v>2</v>
      </c>
      <c r="T104" s="25">
        <v>2</v>
      </c>
      <c r="U104" s="25">
        <v>2</v>
      </c>
      <c r="V104" s="25">
        <v>2</v>
      </c>
      <c r="W104" s="25">
        <v>1</v>
      </c>
      <c r="X104" s="25">
        <v>1</v>
      </c>
      <c r="Y104" s="25">
        <v>1</v>
      </c>
      <c r="Z104" s="25">
        <v>1</v>
      </c>
      <c r="AA104" s="25">
        <v>1</v>
      </c>
      <c r="AB104" s="24"/>
      <c r="AC104" s="65">
        <f t="shared" si="1"/>
        <v>37</v>
      </c>
      <c r="AD104" s="65"/>
      <c r="AE104" s="12"/>
      <c r="AF104" s="23"/>
    </row>
    <row r="105" spans="1:37" x14ac:dyDescent="0.25">
      <c r="A105" s="12"/>
      <c r="B105" s="20" t="s">
        <v>149</v>
      </c>
      <c r="C105" s="12"/>
      <c r="D105" s="12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>
        <v>1</v>
      </c>
      <c r="Q105" s="25">
        <v>1</v>
      </c>
      <c r="R105" s="25">
        <v>1</v>
      </c>
      <c r="S105" s="25">
        <v>1</v>
      </c>
      <c r="T105" s="25">
        <v>1</v>
      </c>
      <c r="U105" s="25">
        <v>1</v>
      </c>
      <c r="V105" s="25"/>
      <c r="W105" s="25"/>
      <c r="X105" s="25"/>
      <c r="Y105" s="25"/>
      <c r="Z105" s="25"/>
      <c r="AA105" s="25"/>
      <c r="AB105" s="24"/>
      <c r="AC105" s="65">
        <f t="shared" si="1"/>
        <v>6</v>
      </c>
      <c r="AD105" s="65"/>
      <c r="AE105" s="12"/>
      <c r="AF105" s="23"/>
    </row>
    <row r="106" spans="1:37" x14ac:dyDescent="0.25">
      <c r="A106" s="12"/>
      <c r="B106" s="20" t="s">
        <v>151</v>
      </c>
      <c r="C106" s="12"/>
      <c r="D106" s="12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>
        <v>2</v>
      </c>
      <c r="W106" s="25"/>
      <c r="X106" s="25"/>
      <c r="Y106" s="25"/>
      <c r="Z106" s="25"/>
      <c r="AA106" s="25"/>
      <c r="AB106" s="24"/>
      <c r="AC106" s="65">
        <f t="shared" si="1"/>
        <v>2</v>
      </c>
      <c r="AD106" s="65"/>
      <c r="AE106" s="12"/>
      <c r="AF106" s="23"/>
    </row>
    <row r="107" spans="1:37" x14ac:dyDescent="0.25">
      <c r="A107" s="12"/>
      <c r="B107" s="68" t="s">
        <v>65</v>
      </c>
      <c r="C107" s="63"/>
      <c r="D107" s="66"/>
      <c r="E107" s="66">
        <f t="shared" ref="E107:J107" si="5">E101+E99</f>
        <v>28</v>
      </c>
      <c r="F107" s="66">
        <f t="shared" si="5"/>
        <v>28</v>
      </c>
      <c r="G107" s="66">
        <f t="shared" si="5"/>
        <v>28</v>
      </c>
      <c r="H107" s="66">
        <f t="shared" si="5"/>
        <v>28</v>
      </c>
      <c r="I107" s="66">
        <f t="shared" si="5"/>
        <v>28</v>
      </c>
      <c r="J107" s="66">
        <f t="shared" si="5"/>
        <v>24</v>
      </c>
      <c r="K107" s="66">
        <v>34</v>
      </c>
      <c r="L107" s="66">
        <f t="shared" ref="L107:Q107" si="6">L101+L99</f>
        <v>30</v>
      </c>
      <c r="M107" s="66">
        <f t="shared" si="6"/>
        <v>30</v>
      </c>
      <c r="N107" s="66">
        <f t="shared" si="6"/>
        <v>30</v>
      </c>
      <c r="O107" s="66">
        <f t="shared" si="6"/>
        <v>0</v>
      </c>
      <c r="P107" s="66">
        <f t="shared" si="6"/>
        <v>35</v>
      </c>
      <c r="Q107" s="66">
        <f t="shared" si="6"/>
        <v>35</v>
      </c>
      <c r="R107" s="66">
        <v>39</v>
      </c>
      <c r="S107" s="66">
        <f t="shared" ref="S107:AA107" si="7">S101+S99</f>
        <v>35</v>
      </c>
      <c r="T107" s="66">
        <f t="shared" si="7"/>
        <v>35</v>
      </c>
      <c r="U107" s="66">
        <f t="shared" si="7"/>
        <v>35</v>
      </c>
      <c r="V107" s="66">
        <f t="shared" si="7"/>
        <v>42</v>
      </c>
      <c r="W107" s="66">
        <f t="shared" si="7"/>
        <v>34</v>
      </c>
      <c r="X107" s="66">
        <f t="shared" si="7"/>
        <v>34</v>
      </c>
      <c r="Y107" s="66">
        <f t="shared" si="7"/>
        <v>34</v>
      </c>
      <c r="Z107" s="66">
        <f t="shared" si="7"/>
        <v>34</v>
      </c>
      <c r="AA107" s="66">
        <f t="shared" si="7"/>
        <v>34</v>
      </c>
      <c r="AB107" s="66"/>
      <c r="AC107" s="65">
        <f t="shared" si="1"/>
        <v>714</v>
      </c>
      <c r="AD107" s="65">
        <v>426</v>
      </c>
      <c r="AE107" s="12">
        <f>SUM(AE12:AE48)</f>
        <v>172</v>
      </c>
      <c r="AF107" s="23"/>
    </row>
    <row r="108" spans="1:37" ht="18.75" x14ac:dyDescent="0.3">
      <c r="A108" s="84" t="s">
        <v>165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</row>
    <row r="109" spans="1:37" ht="18.75" x14ac:dyDescent="0.3">
      <c r="A109" s="2"/>
      <c r="B109" s="2"/>
      <c r="C109" s="3"/>
      <c r="D109" s="2"/>
      <c r="E109" s="2"/>
      <c r="F109" s="84" t="s">
        <v>152</v>
      </c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</row>
    <row r="110" spans="1:37" ht="18.75" x14ac:dyDescent="0.3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</row>
  </sheetData>
  <mergeCells count="40">
    <mergeCell ref="F109:AK109"/>
    <mergeCell ref="K3:O3"/>
    <mergeCell ref="E3:J3"/>
    <mergeCell ref="P3:V3"/>
    <mergeCell ref="A110:AF110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Z4:Z5"/>
    <mergeCell ref="A1:AF1"/>
    <mergeCell ref="B2:AF2"/>
    <mergeCell ref="W3:AA3"/>
    <mergeCell ref="AF3:AF4"/>
    <mergeCell ref="A108:AF108"/>
    <mergeCell ref="AD3:AE4"/>
    <mergeCell ref="A3:A5"/>
    <mergeCell ref="B3:B5"/>
    <mergeCell ref="C3:C5"/>
    <mergeCell ref="D3:D5"/>
    <mergeCell ref="E4:E5"/>
    <mergeCell ref="F4:F5"/>
    <mergeCell ref="G4:G5"/>
    <mergeCell ref="H4:H5"/>
    <mergeCell ref="I4:I5"/>
    <mergeCell ref="J4:J5"/>
    <mergeCell ref="AA4:AA5"/>
    <mergeCell ref="AB3:AB5"/>
    <mergeCell ref="AC3:AC5"/>
    <mergeCell ref="U4:U5"/>
    <mergeCell ref="V4:V5"/>
    <mergeCell ref="W4:W5"/>
    <mergeCell ref="X4:X5"/>
    <mergeCell ref="Y4:Y5"/>
  </mergeCells>
  <pageMargins left="0.11811023622047245" right="0.11811023622047245" top="0.11811023622047245" bottom="0.11811023622047245" header="0.31496062992125984" footer="0.31496062992125984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sqref="A1:R27"/>
    </sheetView>
  </sheetViews>
  <sheetFormatPr defaultRowHeight="15" x14ac:dyDescent="0.25"/>
  <cols>
    <col min="1" max="1" width="3.85546875" customWidth="1"/>
    <col min="2" max="2" width="16.7109375" customWidth="1"/>
    <col min="3" max="3" width="6.7109375" customWidth="1"/>
    <col min="5" max="6" width="4.42578125" customWidth="1"/>
    <col min="7" max="7" width="3.7109375" customWidth="1"/>
    <col min="8" max="9" width="4.42578125" customWidth="1"/>
    <col min="10" max="10" width="5.140625" customWidth="1"/>
    <col min="11" max="11" width="4.42578125" customWidth="1"/>
    <col min="12" max="12" width="4.5703125" customWidth="1"/>
    <col min="13" max="13" width="4.28515625" customWidth="1"/>
    <col min="14" max="15" width="4.140625" customWidth="1"/>
    <col min="16" max="16" width="4.28515625" customWidth="1"/>
    <col min="17" max="17" width="12.7109375" customWidth="1"/>
  </cols>
  <sheetData>
    <row r="1" spans="1:19" x14ac:dyDescent="0.25">
      <c r="A1" s="100" t="s">
        <v>0</v>
      </c>
      <c r="B1" s="102" t="s">
        <v>1</v>
      </c>
      <c r="C1" s="77" t="s">
        <v>2</v>
      </c>
      <c r="D1" s="77" t="s">
        <v>3</v>
      </c>
      <c r="E1" s="98" t="s">
        <v>4</v>
      </c>
      <c r="F1" s="99"/>
      <c r="G1" s="99"/>
      <c r="H1" s="99"/>
      <c r="I1" s="104"/>
      <c r="J1" s="98" t="s">
        <v>5</v>
      </c>
      <c r="K1" s="99"/>
      <c r="L1" s="99"/>
      <c r="M1" s="99"/>
      <c r="N1" s="99"/>
      <c r="O1" s="99"/>
      <c r="P1" s="99"/>
      <c r="Q1" s="9"/>
      <c r="R1" s="9"/>
    </row>
    <row r="2" spans="1:19" ht="39" x14ac:dyDescent="0.25">
      <c r="A2" s="101"/>
      <c r="B2" s="103"/>
      <c r="C2" s="79"/>
      <c r="D2" s="79"/>
      <c r="E2" s="8" t="s">
        <v>94</v>
      </c>
      <c r="F2" s="8" t="s">
        <v>95</v>
      </c>
      <c r="G2" s="8" t="s">
        <v>96</v>
      </c>
      <c r="H2" s="8" t="s">
        <v>97</v>
      </c>
      <c r="I2" s="8" t="s">
        <v>98</v>
      </c>
      <c r="J2" s="8" t="s">
        <v>99</v>
      </c>
      <c r="K2" s="8" t="s">
        <v>100</v>
      </c>
      <c r="L2" s="8" t="s">
        <v>101</v>
      </c>
      <c r="M2" s="8" t="s">
        <v>102</v>
      </c>
      <c r="N2" s="8" t="s">
        <v>103</v>
      </c>
      <c r="O2" s="8" t="s">
        <v>104</v>
      </c>
      <c r="P2" s="8" t="s">
        <v>105</v>
      </c>
      <c r="Q2" s="10" t="s">
        <v>89</v>
      </c>
      <c r="R2" s="10" t="s">
        <v>88</v>
      </c>
      <c r="S2" s="7"/>
    </row>
    <row r="3" spans="1:19" ht="13.5" customHeight="1" x14ac:dyDescent="0.25">
      <c r="A3" s="1">
        <v>1</v>
      </c>
      <c r="B3" s="11" t="s">
        <v>40</v>
      </c>
      <c r="C3" s="12" t="s">
        <v>13</v>
      </c>
      <c r="D3" s="12" t="s">
        <v>14</v>
      </c>
      <c r="E3" s="13">
        <v>16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14">
        <v>2</v>
      </c>
      <c r="R3" s="14">
        <v>18</v>
      </c>
    </row>
    <row r="4" spans="1:19" ht="13.5" customHeight="1" x14ac:dyDescent="0.25">
      <c r="A4" s="1">
        <v>2</v>
      </c>
      <c r="B4" s="15" t="s">
        <v>38</v>
      </c>
      <c r="C4" s="12" t="s">
        <v>16</v>
      </c>
      <c r="D4" s="12" t="s">
        <v>14</v>
      </c>
      <c r="E4" s="8"/>
      <c r="F4" s="8">
        <v>16</v>
      </c>
      <c r="G4" s="8"/>
      <c r="H4" s="8"/>
      <c r="I4" s="8"/>
      <c r="J4" s="8"/>
      <c r="K4" s="8"/>
      <c r="L4" s="8"/>
      <c r="M4" s="8"/>
      <c r="N4" s="8"/>
      <c r="O4" s="8"/>
      <c r="P4" s="8"/>
      <c r="Q4" s="14" t="s">
        <v>91</v>
      </c>
      <c r="R4" s="14">
        <v>20</v>
      </c>
    </row>
    <row r="5" spans="1:19" ht="13.5" customHeight="1" x14ac:dyDescent="0.25">
      <c r="A5" s="1">
        <v>3</v>
      </c>
      <c r="B5" s="15" t="s">
        <v>73</v>
      </c>
      <c r="C5" s="12" t="s">
        <v>18</v>
      </c>
      <c r="D5" s="12" t="s">
        <v>14</v>
      </c>
      <c r="E5" s="8"/>
      <c r="F5" s="8"/>
      <c r="G5" s="8">
        <v>16</v>
      </c>
      <c r="H5" s="8"/>
      <c r="I5" s="8"/>
      <c r="J5" s="8"/>
      <c r="K5" s="8"/>
      <c r="L5" s="8"/>
      <c r="M5" s="8"/>
      <c r="N5" s="8"/>
      <c r="O5" s="8"/>
      <c r="P5" s="8"/>
      <c r="Q5" s="14">
        <v>2</v>
      </c>
      <c r="R5" s="14">
        <v>18</v>
      </c>
    </row>
    <row r="6" spans="1:19" ht="23.25" customHeight="1" x14ac:dyDescent="0.25">
      <c r="A6" s="1">
        <v>4</v>
      </c>
      <c r="B6" s="16" t="s">
        <v>75</v>
      </c>
      <c r="C6" s="12" t="s">
        <v>20</v>
      </c>
      <c r="D6" s="12" t="s">
        <v>14</v>
      </c>
      <c r="E6" s="8"/>
      <c r="F6" s="8"/>
      <c r="G6" s="8"/>
      <c r="H6" s="13">
        <v>16</v>
      </c>
      <c r="I6" s="8"/>
      <c r="J6" s="13"/>
      <c r="K6" s="13"/>
      <c r="L6" s="8"/>
      <c r="M6" s="13"/>
      <c r="N6" s="13"/>
      <c r="O6" s="13"/>
      <c r="P6" s="13"/>
      <c r="Q6" s="14" t="s">
        <v>91</v>
      </c>
      <c r="R6" s="14">
        <v>20</v>
      </c>
    </row>
    <row r="7" spans="1:19" ht="18.75" x14ac:dyDescent="0.25">
      <c r="A7" s="1">
        <v>5</v>
      </c>
      <c r="B7" s="17" t="s">
        <v>42</v>
      </c>
      <c r="C7" s="18" t="s">
        <v>23</v>
      </c>
      <c r="D7" s="18" t="s">
        <v>24</v>
      </c>
      <c r="E7" s="19"/>
      <c r="F7" s="19"/>
      <c r="G7" s="19"/>
      <c r="H7" s="19"/>
      <c r="I7" s="8">
        <v>17</v>
      </c>
      <c r="J7" s="19"/>
      <c r="K7" s="19"/>
      <c r="L7" s="19"/>
      <c r="M7" s="19"/>
      <c r="N7" s="19"/>
      <c r="O7" s="19"/>
      <c r="P7" s="19"/>
      <c r="Q7" s="14" t="s">
        <v>93</v>
      </c>
      <c r="R7" s="14">
        <v>20</v>
      </c>
    </row>
    <row r="8" spans="1:19" ht="12" customHeight="1" x14ac:dyDescent="0.25">
      <c r="A8" s="1">
        <v>6</v>
      </c>
      <c r="B8" s="16" t="s">
        <v>12</v>
      </c>
      <c r="C8" s="12" t="s">
        <v>26</v>
      </c>
      <c r="D8" s="12" t="s">
        <v>27</v>
      </c>
      <c r="E8" s="8"/>
      <c r="F8" s="8"/>
      <c r="G8" s="8"/>
      <c r="H8" s="8"/>
      <c r="I8" s="8"/>
      <c r="J8" s="8">
        <v>17</v>
      </c>
      <c r="K8" s="8"/>
      <c r="L8" s="8"/>
      <c r="M8" s="8"/>
      <c r="N8" s="8"/>
      <c r="O8" s="8"/>
      <c r="P8" s="8"/>
      <c r="Q8" s="14">
        <v>1</v>
      </c>
      <c r="R8" s="14">
        <v>18</v>
      </c>
    </row>
    <row r="9" spans="1:19" ht="13.5" customHeight="1" x14ac:dyDescent="0.25">
      <c r="A9" s="1">
        <v>7</v>
      </c>
      <c r="B9" s="20" t="s">
        <v>15</v>
      </c>
      <c r="C9" s="12" t="s">
        <v>29</v>
      </c>
      <c r="D9" s="12" t="s">
        <v>27</v>
      </c>
      <c r="E9" s="8"/>
      <c r="F9" s="8"/>
      <c r="G9" s="8"/>
      <c r="H9" s="8"/>
      <c r="I9" s="8"/>
      <c r="J9" s="8"/>
      <c r="K9" s="8">
        <v>17</v>
      </c>
      <c r="L9" s="8"/>
      <c r="M9" s="8"/>
      <c r="N9" s="8"/>
      <c r="O9" s="8"/>
      <c r="P9" s="8"/>
      <c r="Q9" s="14">
        <v>1</v>
      </c>
      <c r="R9" s="14">
        <v>18</v>
      </c>
    </row>
    <row r="10" spans="1:19" ht="15.75" customHeight="1" x14ac:dyDescent="0.25">
      <c r="A10" s="1">
        <v>8</v>
      </c>
      <c r="B10" s="20" t="s">
        <v>17</v>
      </c>
      <c r="C10" s="12" t="s">
        <v>31</v>
      </c>
      <c r="D10" s="12" t="s">
        <v>27</v>
      </c>
      <c r="E10" s="8"/>
      <c r="F10" s="8"/>
      <c r="G10" s="8"/>
      <c r="H10" s="8"/>
      <c r="I10" s="8"/>
      <c r="J10" s="8"/>
      <c r="K10" s="8"/>
      <c r="L10" s="8">
        <v>14</v>
      </c>
      <c r="M10" s="8">
        <v>1</v>
      </c>
      <c r="N10" s="8"/>
      <c r="O10" s="8"/>
      <c r="P10" s="8"/>
      <c r="Q10" s="14">
        <v>3</v>
      </c>
      <c r="R10" s="14">
        <v>18</v>
      </c>
    </row>
    <row r="11" spans="1:19" ht="21" customHeight="1" x14ac:dyDescent="0.25">
      <c r="A11" s="1">
        <v>9</v>
      </c>
      <c r="B11" s="16" t="s">
        <v>83</v>
      </c>
      <c r="C11" s="12" t="s">
        <v>33</v>
      </c>
      <c r="D11" s="12" t="s">
        <v>27</v>
      </c>
      <c r="E11" s="8"/>
      <c r="F11" s="8"/>
      <c r="G11" s="8"/>
      <c r="H11" s="8"/>
      <c r="I11" s="8"/>
      <c r="J11" s="8"/>
      <c r="K11" s="8"/>
      <c r="L11" s="8"/>
      <c r="M11" s="8">
        <v>13</v>
      </c>
      <c r="N11" s="8"/>
      <c r="O11" s="8"/>
      <c r="P11" s="8"/>
      <c r="Q11" s="14">
        <v>1</v>
      </c>
      <c r="R11" s="14">
        <v>14</v>
      </c>
    </row>
    <row r="12" spans="1:19" ht="14.25" customHeight="1" x14ac:dyDescent="0.25">
      <c r="A12" s="1">
        <v>10</v>
      </c>
      <c r="B12" s="15" t="s">
        <v>76</v>
      </c>
      <c r="C12" s="12" t="s">
        <v>35</v>
      </c>
      <c r="D12" s="12" t="s">
        <v>14</v>
      </c>
      <c r="E12" s="8"/>
      <c r="F12" s="8"/>
      <c r="G12" s="8"/>
      <c r="H12" s="8"/>
      <c r="I12" s="8"/>
      <c r="J12" s="8"/>
      <c r="K12" s="8"/>
      <c r="L12" s="8"/>
      <c r="M12" s="8"/>
      <c r="N12" s="8">
        <v>14</v>
      </c>
      <c r="O12" s="8"/>
      <c r="P12" s="8"/>
      <c r="Q12" s="14" t="s">
        <v>92</v>
      </c>
      <c r="R12" s="14">
        <v>17</v>
      </c>
    </row>
    <row r="13" spans="1:19" ht="15" customHeight="1" x14ac:dyDescent="0.25">
      <c r="A13" s="1">
        <v>11</v>
      </c>
      <c r="B13" s="16" t="s">
        <v>21</v>
      </c>
      <c r="C13" s="12" t="s">
        <v>67</v>
      </c>
      <c r="D13" s="12" t="s">
        <v>27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v>17</v>
      </c>
      <c r="P13" s="8"/>
      <c r="Q13" s="14">
        <v>1</v>
      </c>
      <c r="R13" s="14">
        <v>18</v>
      </c>
    </row>
    <row r="14" spans="1:19" ht="17.25" customHeight="1" x14ac:dyDescent="0.25">
      <c r="A14" s="1">
        <v>12</v>
      </c>
      <c r="B14" s="21" t="s">
        <v>22</v>
      </c>
      <c r="C14" s="18">
        <v>2</v>
      </c>
      <c r="D14" s="22" t="s">
        <v>43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2">
        <v>18</v>
      </c>
      <c r="Q14" s="14" t="s">
        <v>93</v>
      </c>
      <c r="R14" s="14">
        <v>21</v>
      </c>
    </row>
    <row r="15" spans="1:19" ht="22.5" customHeight="1" x14ac:dyDescent="0.25">
      <c r="A15" s="1">
        <v>13</v>
      </c>
      <c r="B15" s="21" t="s">
        <v>84</v>
      </c>
      <c r="C15" s="18"/>
      <c r="D15" s="22" t="s">
        <v>85</v>
      </c>
      <c r="E15" s="23"/>
      <c r="F15" s="23"/>
      <c r="G15" s="23"/>
      <c r="H15" s="23"/>
      <c r="I15" s="12">
        <v>2</v>
      </c>
      <c r="J15" s="23"/>
      <c r="K15" s="23"/>
      <c r="L15" s="23"/>
      <c r="M15" s="23"/>
      <c r="N15" s="23"/>
      <c r="O15" s="23"/>
      <c r="P15" s="12">
        <v>2</v>
      </c>
      <c r="Q15" s="14"/>
      <c r="R15" s="14">
        <v>4</v>
      </c>
    </row>
    <row r="16" spans="1:19" ht="25.5" x14ac:dyDescent="0.25">
      <c r="A16" s="1">
        <v>14</v>
      </c>
      <c r="B16" s="16" t="s">
        <v>74</v>
      </c>
      <c r="C16" s="12"/>
      <c r="D16" s="12" t="s">
        <v>44</v>
      </c>
      <c r="E16" s="13">
        <v>2</v>
      </c>
      <c r="F16" s="13">
        <v>2</v>
      </c>
      <c r="G16" s="13">
        <v>2</v>
      </c>
      <c r="H16" s="13">
        <v>2</v>
      </c>
      <c r="I16" s="13"/>
      <c r="J16" s="13"/>
      <c r="K16" s="13"/>
      <c r="L16" s="13"/>
      <c r="M16" s="13"/>
      <c r="N16" s="13"/>
      <c r="O16" s="13"/>
      <c r="P16" s="13"/>
      <c r="Q16" s="14"/>
      <c r="R16" s="14">
        <v>8</v>
      </c>
    </row>
    <row r="17" spans="1:18" ht="14.25" customHeight="1" x14ac:dyDescent="0.25">
      <c r="A17" s="1">
        <v>15</v>
      </c>
      <c r="B17" s="16" t="s">
        <v>90</v>
      </c>
      <c r="C17" s="12"/>
      <c r="D17" s="12" t="s">
        <v>45</v>
      </c>
      <c r="E17" s="13"/>
      <c r="F17" s="13"/>
      <c r="G17" s="13"/>
      <c r="H17" s="13"/>
      <c r="I17" s="13"/>
      <c r="J17" s="13">
        <v>2</v>
      </c>
      <c r="K17" s="13">
        <v>2</v>
      </c>
      <c r="L17" s="13"/>
      <c r="M17" s="13">
        <v>2</v>
      </c>
      <c r="N17" s="13">
        <v>2</v>
      </c>
      <c r="O17" s="13">
        <v>2</v>
      </c>
      <c r="P17" s="13"/>
      <c r="Q17" s="14"/>
      <c r="R17" s="14">
        <v>10</v>
      </c>
    </row>
    <row r="18" spans="1:18" ht="19.5" customHeight="1" x14ac:dyDescent="0.25">
      <c r="A18" s="1">
        <v>16</v>
      </c>
      <c r="B18" s="16" t="s">
        <v>87</v>
      </c>
      <c r="C18" s="12"/>
      <c r="D18" s="12" t="s">
        <v>45</v>
      </c>
      <c r="E18" s="13"/>
      <c r="F18" s="13"/>
      <c r="G18" s="13"/>
      <c r="H18" s="13"/>
      <c r="I18" s="13">
        <v>2</v>
      </c>
      <c r="J18" s="13"/>
      <c r="K18" s="13"/>
      <c r="L18" s="13"/>
      <c r="M18" s="13"/>
      <c r="N18" s="13"/>
      <c r="O18" s="13"/>
      <c r="P18" s="13">
        <v>2</v>
      </c>
      <c r="Q18" s="14"/>
      <c r="R18" s="14">
        <v>4</v>
      </c>
    </row>
    <row r="19" spans="1:18" ht="18.75" x14ac:dyDescent="0.25">
      <c r="A19" s="1">
        <v>17</v>
      </c>
      <c r="B19" s="15" t="s">
        <v>86</v>
      </c>
      <c r="C19" s="12"/>
      <c r="D19" s="12" t="s">
        <v>44</v>
      </c>
      <c r="E19" s="13">
        <v>2</v>
      </c>
      <c r="F19" s="13">
        <v>2</v>
      </c>
      <c r="G19" s="13">
        <v>2</v>
      </c>
      <c r="H19" s="13">
        <v>2</v>
      </c>
      <c r="I19" s="13"/>
      <c r="J19" s="13">
        <v>2</v>
      </c>
      <c r="K19" s="13">
        <v>2</v>
      </c>
      <c r="L19" s="13">
        <v>2</v>
      </c>
      <c r="M19" s="13">
        <v>2</v>
      </c>
      <c r="N19" s="13">
        <v>2</v>
      </c>
      <c r="O19" s="13">
        <v>2</v>
      </c>
      <c r="P19" s="13"/>
      <c r="Q19" s="13">
        <v>1</v>
      </c>
      <c r="R19" s="14">
        <v>21</v>
      </c>
    </row>
    <row r="20" spans="1:18" ht="18.75" x14ac:dyDescent="0.25">
      <c r="A20" s="1">
        <v>18</v>
      </c>
      <c r="B20" s="15" t="s">
        <v>82</v>
      </c>
      <c r="C20" s="12"/>
      <c r="D20" s="12" t="s">
        <v>44</v>
      </c>
      <c r="E20" s="13"/>
      <c r="F20" s="13"/>
      <c r="G20" s="13"/>
      <c r="H20" s="13"/>
      <c r="I20" s="13"/>
      <c r="J20" s="13"/>
      <c r="K20" s="13"/>
      <c r="L20" s="13">
        <v>2</v>
      </c>
      <c r="M20" s="13"/>
      <c r="N20" s="13"/>
      <c r="O20" s="13"/>
      <c r="P20" s="13"/>
      <c r="Q20" s="14">
        <v>1</v>
      </c>
      <c r="R20" s="14">
        <v>3</v>
      </c>
    </row>
    <row r="21" spans="1:18" ht="17.25" customHeight="1" x14ac:dyDescent="0.25">
      <c r="A21" s="1">
        <v>19</v>
      </c>
      <c r="B21" s="16" t="s">
        <v>47</v>
      </c>
      <c r="C21" s="12"/>
      <c r="D21" s="8" t="s">
        <v>107</v>
      </c>
      <c r="E21" s="24"/>
      <c r="F21" s="24"/>
      <c r="G21" s="24"/>
      <c r="H21" s="25"/>
      <c r="I21" s="24"/>
      <c r="J21" s="25"/>
      <c r="K21" s="24"/>
      <c r="L21" s="25">
        <v>3</v>
      </c>
      <c r="M21" s="9"/>
      <c r="N21" s="24"/>
      <c r="O21" s="25"/>
      <c r="P21" s="24"/>
      <c r="Q21" s="14"/>
      <c r="R21" s="14">
        <v>3</v>
      </c>
    </row>
    <row r="22" spans="1:18" ht="14.25" customHeight="1" x14ac:dyDescent="0.25">
      <c r="A22" s="1">
        <v>20</v>
      </c>
      <c r="B22" s="16" t="s">
        <v>81</v>
      </c>
      <c r="C22" s="12"/>
      <c r="D22" s="8" t="s">
        <v>107</v>
      </c>
      <c r="E22" s="24"/>
      <c r="F22" s="24"/>
      <c r="G22" s="24"/>
      <c r="H22" s="24"/>
      <c r="I22" s="24"/>
      <c r="J22" s="24"/>
      <c r="K22" s="24"/>
      <c r="L22" s="24"/>
      <c r="M22" s="25">
        <v>3</v>
      </c>
      <c r="N22" s="25">
        <v>3</v>
      </c>
      <c r="O22" s="24"/>
      <c r="P22" s="24"/>
      <c r="Q22" s="14"/>
      <c r="R22" s="14">
        <v>6</v>
      </c>
    </row>
    <row r="23" spans="1:18" ht="14.25" customHeight="1" x14ac:dyDescent="0.25">
      <c r="A23" s="1">
        <v>21</v>
      </c>
      <c r="B23" s="16" t="s">
        <v>70</v>
      </c>
      <c r="C23" s="12"/>
      <c r="D23" s="12" t="s">
        <v>24</v>
      </c>
      <c r="E23" s="26">
        <v>2</v>
      </c>
      <c r="F23" s="26">
        <v>2</v>
      </c>
      <c r="G23" s="24">
        <v>2</v>
      </c>
      <c r="H23" s="24">
        <v>2</v>
      </c>
      <c r="I23" s="24"/>
      <c r="J23" s="24">
        <v>3</v>
      </c>
      <c r="K23" s="24">
        <v>3</v>
      </c>
      <c r="L23" s="24">
        <v>3</v>
      </c>
      <c r="M23" s="24">
        <v>3</v>
      </c>
      <c r="N23" s="24">
        <v>3</v>
      </c>
      <c r="O23" s="24">
        <v>3</v>
      </c>
      <c r="P23" s="24"/>
      <c r="Q23" s="14"/>
      <c r="R23" s="14">
        <v>26</v>
      </c>
    </row>
    <row r="24" spans="1:18" ht="17.25" customHeight="1" x14ac:dyDescent="0.25">
      <c r="A24" s="1">
        <v>22</v>
      </c>
      <c r="B24" s="20" t="s">
        <v>71</v>
      </c>
      <c r="C24" s="12"/>
      <c r="D24" s="12" t="s">
        <v>24</v>
      </c>
      <c r="E24" s="27">
        <v>2</v>
      </c>
      <c r="F24" s="27">
        <v>2</v>
      </c>
      <c r="G24" s="24">
        <v>2</v>
      </c>
      <c r="H24" s="24">
        <v>2</v>
      </c>
      <c r="I24" s="24"/>
      <c r="J24" s="28">
        <v>3</v>
      </c>
      <c r="K24" s="28">
        <v>3</v>
      </c>
      <c r="L24" s="28">
        <v>3</v>
      </c>
      <c r="M24" s="24">
        <v>3</v>
      </c>
      <c r="N24" s="24">
        <v>3</v>
      </c>
      <c r="O24" s="24">
        <v>3</v>
      </c>
      <c r="P24" s="24"/>
      <c r="Q24" s="14"/>
      <c r="R24" s="14">
        <v>26</v>
      </c>
    </row>
    <row r="25" spans="1:18" ht="18.75" x14ac:dyDescent="0.25">
      <c r="A25" s="1">
        <v>23</v>
      </c>
      <c r="B25" s="15" t="s">
        <v>49</v>
      </c>
      <c r="C25" s="12"/>
      <c r="D25" s="23" t="s">
        <v>50</v>
      </c>
      <c r="E25" s="24">
        <v>1</v>
      </c>
      <c r="F25" s="24">
        <v>1</v>
      </c>
      <c r="G25" s="24">
        <v>1</v>
      </c>
      <c r="H25" s="24">
        <v>1</v>
      </c>
      <c r="I25" s="24"/>
      <c r="J25" s="24">
        <v>1</v>
      </c>
      <c r="K25" s="24">
        <v>1</v>
      </c>
      <c r="L25" s="24">
        <v>1</v>
      </c>
      <c r="M25" s="24">
        <v>1</v>
      </c>
      <c r="N25" s="24">
        <v>1</v>
      </c>
      <c r="O25" s="24">
        <v>1</v>
      </c>
      <c r="P25" s="24"/>
      <c r="Q25" s="14"/>
      <c r="R25" s="14">
        <v>10</v>
      </c>
    </row>
    <row r="26" spans="1:18" ht="18.75" x14ac:dyDescent="0.25">
      <c r="A26" s="1">
        <v>24</v>
      </c>
      <c r="B26" s="20" t="s">
        <v>52</v>
      </c>
      <c r="C26" s="12"/>
      <c r="D26" s="12" t="s">
        <v>51</v>
      </c>
      <c r="E26" s="24">
        <v>1</v>
      </c>
      <c r="F26" s="24">
        <v>1</v>
      </c>
      <c r="G26" s="24">
        <v>1</v>
      </c>
      <c r="H26" s="24">
        <v>1</v>
      </c>
      <c r="I26" s="24"/>
      <c r="J26" s="24">
        <v>1</v>
      </c>
      <c r="K26" s="24">
        <v>1</v>
      </c>
      <c r="L26" s="24">
        <v>1</v>
      </c>
      <c r="M26" s="24">
        <v>1</v>
      </c>
      <c r="N26" s="24"/>
      <c r="O26" s="24">
        <v>1</v>
      </c>
      <c r="P26" s="24"/>
      <c r="Q26" s="14"/>
      <c r="R26" s="14">
        <v>9</v>
      </c>
    </row>
    <row r="27" spans="1:18" ht="23.25" customHeight="1" x14ac:dyDescent="0.25">
      <c r="A27" s="1">
        <v>25</v>
      </c>
      <c r="B27" s="13" t="s">
        <v>108</v>
      </c>
      <c r="C27" s="12"/>
      <c r="D27" s="12" t="s">
        <v>51</v>
      </c>
      <c r="E27" s="24"/>
      <c r="F27" s="24"/>
      <c r="G27" s="24"/>
      <c r="H27" s="24"/>
      <c r="I27" s="24"/>
      <c r="J27" s="24"/>
      <c r="K27" s="24">
        <v>1</v>
      </c>
      <c r="L27" s="24">
        <v>1</v>
      </c>
      <c r="M27" s="24">
        <v>1</v>
      </c>
      <c r="N27" s="24">
        <v>1</v>
      </c>
      <c r="O27" s="24">
        <v>1</v>
      </c>
      <c r="P27" s="24"/>
      <c r="Q27" s="14"/>
      <c r="R27" s="14">
        <v>5</v>
      </c>
    </row>
  </sheetData>
  <mergeCells count="6">
    <mergeCell ref="J1:P1"/>
    <mergeCell ref="A1:A2"/>
    <mergeCell ref="B1:B2"/>
    <mergeCell ref="C1:C2"/>
    <mergeCell ref="D1:D2"/>
    <mergeCell ref="E1:I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2019-04-12T05:25:33Z</dcterms:modified>
</cp:coreProperties>
</file>